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 Błażej\Dropbox\Artykuły moje\Cost of morality in EU\Po korekcie 0,65\przed zmianami po recenzjach_0.65 poprawione\"/>
    </mc:Choice>
  </mc:AlternateContent>
  <xr:revisionPtr revIDLastSave="0" documentId="13_ncr:1_{8BF37D50-8C3E-40A3-A5D5-B90E9F65A17F}" xr6:coauthVersionLast="43" xr6:coauthVersionMax="43" xr10:uidLastSave="{00000000-0000-0000-0000-000000000000}"/>
  <bookViews>
    <workbookView xWindow="-120" yWindow="-120" windowWidth="20730" windowHeight="11160" activeTab="4" xr2:uid="{00000000-000D-0000-FFFF-FFFF00000000}"/>
  </bookViews>
  <sheets>
    <sheet name="Note" sheetId="7" r:id="rId1"/>
    <sheet name="Table 1" sheetId="4" r:id="rId2"/>
    <sheet name="Table 2" sheetId="5" r:id="rId3"/>
    <sheet name="Table 3" sheetId="6" r:id="rId4"/>
    <sheet name="Figure 2" sheetId="8" r:id="rId5"/>
    <sheet name="Figure 3" sheetId="9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1" i="8" l="1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</calcChain>
</file>

<file path=xl/sharedStrings.xml><?xml version="1.0" encoding="utf-8"?>
<sst xmlns="http://schemas.openxmlformats.org/spreadsheetml/2006/main" count="245" uniqueCount="182">
  <si>
    <t>Table 1. Main parameters of model for estimating production lost due to premature mortality in European Union countries in 2015</t>
  </si>
  <si>
    <t>Min</t>
  </si>
  <si>
    <t>Max</t>
  </si>
  <si>
    <t>Avg</t>
  </si>
  <si>
    <t>SD</t>
  </si>
  <si>
    <t>Deaths at ages from 0 to average effective exit age (number per 1000 population)*</t>
  </si>
  <si>
    <t>Males</t>
  </si>
  <si>
    <t>1.29 (Luxembourg)</t>
  </si>
  <si>
    <t>5.85 (Lithuania)</t>
  </si>
  <si>
    <t>2.64</t>
  </si>
  <si>
    <t>1.25</t>
  </si>
  <si>
    <t>Females</t>
  </si>
  <si>
    <t>0.61 (Luxembourg)</t>
  </si>
  <si>
    <t>1.85 (Latvia)</t>
  </si>
  <si>
    <t>1.11</t>
  </si>
  <si>
    <t>0.34</t>
  </si>
  <si>
    <t>Gross domestic product (million € PPP)</t>
  </si>
  <si>
    <t>12 027.0 (Malta)</t>
  </si>
  <si>
    <t>2 949 101.8 (Germany)</t>
  </si>
  <si>
    <t>528 644.3</t>
  </si>
  <si>
    <t>741 160.4</t>
  </si>
  <si>
    <t>Per worker gross domestic product (€ PPP)</t>
  </si>
  <si>
    <t>32 385 (Bulgaria)</t>
  </si>
  <si>
    <t>171 242 (Luxembourg)</t>
  </si>
  <si>
    <t>Economy's yearly productivity growth for period 2016-2070 (%)**</t>
  </si>
  <si>
    <t>1.1 (Italy)</t>
  </si>
  <si>
    <t>2.7 (Latvia)</t>
  </si>
  <si>
    <t>1.6</t>
  </si>
  <si>
    <t>0.4</t>
  </si>
  <si>
    <t>Average age of first regular job (years)</t>
  </si>
  <si>
    <t>16.7 (Portugal)</t>
  </si>
  <si>
    <t>21.7 (Netherlands)</t>
  </si>
  <si>
    <t>19.3</t>
  </si>
  <si>
    <t>1.1</t>
  </si>
  <si>
    <t>17.7 (Portugal)</t>
  </si>
  <si>
    <t>22.2 (Netherlands)</t>
  </si>
  <si>
    <t>19.9</t>
  </si>
  <si>
    <t>1.2</t>
  </si>
  <si>
    <t>Average effective exit age (years)</t>
  </si>
  <si>
    <t>60.4 (Luxembourg)</t>
  </si>
  <si>
    <t>65.9 (Sweden)</t>
  </si>
  <si>
    <t>63.5</t>
  </si>
  <si>
    <t>1.4</t>
  </si>
  <si>
    <t>60.0 (Luxembourg)</t>
  </si>
  <si>
    <t>65.0 (Estonia)</t>
  </si>
  <si>
    <t>62.6</t>
  </si>
  <si>
    <t>1.5</t>
  </si>
  <si>
    <t>Duration of working life  (years)</t>
  </si>
  <si>
    <t>33.4 (Bulgaria)</t>
  </si>
  <si>
    <t>42.5 (Netherlands)</t>
  </si>
  <si>
    <t>37.4</t>
  </si>
  <si>
    <t>2.5</t>
  </si>
  <si>
    <t>25.7 (Italy)</t>
  </si>
  <si>
    <t>40.1 (Sweden)</t>
  </si>
  <si>
    <t>32.8</t>
  </si>
  <si>
    <t>3.4</t>
  </si>
  <si>
    <t>Employment rate, 15-64 years (%)</t>
  </si>
  <si>
    <t>59.3 (Greece)</t>
  </si>
  <si>
    <t>79.0 (Netherlands)</t>
  </si>
  <si>
    <t>70.3</t>
  </si>
  <si>
    <t>5.3</t>
  </si>
  <si>
    <t>42.5 (Greece)</t>
  </si>
  <si>
    <t>74.0 (Sweden)</t>
  </si>
  <si>
    <t>60.6</t>
  </si>
  <si>
    <t>7.5</t>
  </si>
  <si>
    <t>Lithuania</t>
  </si>
  <si>
    <t>Latvia</t>
  </si>
  <si>
    <t>Ireland</t>
  </si>
  <si>
    <t>Luxembourg</t>
  </si>
  <si>
    <t>Estonia</t>
  </si>
  <si>
    <t>Romania</t>
  </si>
  <si>
    <t>Germany</t>
  </si>
  <si>
    <t>Poland</t>
  </si>
  <si>
    <t>Denmark</t>
  </si>
  <si>
    <t>United Kingdom</t>
  </si>
  <si>
    <t>Netherlands</t>
  </si>
  <si>
    <t>Austria</t>
  </si>
  <si>
    <t>Bulgaria</t>
  </si>
  <si>
    <t>Slovakia</t>
  </si>
  <si>
    <t>Sweden</t>
  </si>
  <si>
    <t>Finland</t>
  </si>
  <si>
    <t>Hungary</t>
  </si>
  <si>
    <t>Czech Republic</t>
  </si>
  <si>
    <t>Belgium</t>
  </si>
  <si>
    <t>France</t>
  </si>
  <si>
    <t>Portugal</t>
  </si>
  <si>
    <t>Malta</t>
  </si>
  <si>
    <t>Spain</t>
  </si>
  <si>
    <t>Italy</t>
  </si>
  <si>
    <t>Slovenia</t>
  </si>
  <si>
    <t>Croatia</t>
  </si>
  <si>
    <t>Cyprus</t>
  </si>
  <si>
    <t>Greece</t>
  </si>
  <si>
    <t>European Union</t>
  </si>
  <si>
    <t>Average change in EU</t>
  </si>
  <si>
    <t>Minimum change from base scenario</t>
  </si>
  <si>
    <t>Maximum change from base scenario</t>
  </si>
  <si>
    <t>Discount rate (BS: 5%)</t>
  </si>
  <si>
    <t>3.5%</t>
  </si>
  <si>
    <t>15.5%</t>
  </si>
  <si>
    <t>13.5% (Croatia)</t>
  </si>
  <si>
    <t>Coefficient to adjust for decreasing marginal labour productivity (BS: 0.65)</t>
  </si>
  <si>
    <t>0.6</t>
  </si>
  <si>
    <t>-7.7%</t>
  </si>
  <si>
    <t>-7.7% (all countries)</t>
  </si>
  <si>
    <t>0.7</t>
  </si>
  <si>
    <t>7.7%</t>
  </si>
  <si>
    <t>7.7% (all countries)</t>
  </si>
  <si>
    <t>Productivity measure (BS: gross domestic product)</t>
  </si>
  <si>
    <t>Gross value added</t>
  </si>
  <si>
    <t>-11.6%</t>
  </si>
  <si>
    <t>-7.4% (Ireland)</t>
  </si>
  <si>
    <t>-16.0% (Croatia)</t>
  </si>
  <si>
    <t>Table 1</t>
  </si>
  <si>
    <t>Table 2</t>
  </si>
  <si>
    <t>Content of subsequent sheets:</t>
  </si>
  <si>
    <t>Table 3</t>
  </si>
  <si>
    <t>Figure 1</t>
  </si>
  <si>
    <t>Figure 2</t>
  </si>
  <si>
    <t>Table 2. Total and per capita indirect costs of premature mortality in 28 European Union countries</t>
  </si>
  <si>
    <t xml:space="preserve">Notes: SD – standard deviation; PPP – adjusted for purchasing power parity. a – the number of deaths for each particular age is an average value for years 2014-2016; </t>
  </si>
  <si>
    <t>b – because no predictions of economies’ growth were available for the period beyond 2070 it was assumed that growth rates in years 2070+ were the same as for the last period available (2070).</t>
  </si>
  <si>
    <t>Table 3. Sensitivity analysis for estimates of premature mortality indirect costs in 28 European Union countries</t>
  </si>
  <si>
    <t>% of GDP</t>
  </si>
  <si>
    <t>Total</t>
  </si>
  <si>
    <t>Average</t>
  </si>
  <si>
    <t>Minimum</t>
  </si>
  <si>
    <t>Maximum</t>
  </si>
  <si>
    <t>1-9</t>
  </si>
  <si>
    <t>10-19</t>
  </si>
  <si>
    <t>20-29</t>
  </si>
  <si>
    <t>30-39</t>
  </si>
  <si>
    <t>40-49</t>
  </si>
  <si>
    <t>50-59</t>
  </si>
  <si>
    <t>60+</t>
  </si>
  <si>
    <t>Age</t>
  </si>
  <si>
    <t>Notes: Costs estimates for the year 2015; averages show unweighted mean values for all EU-28 countries.</t>
  </si>
  <si>
    <t>Production losses associated with premature mortality in 28 European Union countries</t>
  </si>
  <si>
    <t>This file provides data for tables and figures from the manuscript</t>
  </si>
  <si>
    <t>% Male</t>
  </si>
  <si>
    <t>19.9% (Malta)</t>
  </si>
  <si>
    <t>84.6%</t>
  </si>
  <si>
    <t>71.3% (Italy)</t>
  </si>
  <si>
    <t>120.7% (Malta)</t>
  </si>
  <si>
    <t>Minimum productivity adjustment** (BS: average productivity)</t>
  </si>
  <si>
    <t>-59.8%</t>
  </si>
  <si>
    <t>-47.6% (Slovenia)</t>
  </si>
  <si>
    <t>-65.7% (Spain)</t>
  </si>
  <si>
    <t>Future economic growth (BS: country-specific)</t>
  </si>
  <si>
    <t>0% for all the countries</t>
  </si>
  <si>
    <t>-11.5%</t>
  </si>
  <si>
    <t>-1.8% (Italy)</t>
  </si>
  <si>
    <t>-28.3% (Latvia)</t>
  </si>
  <si>
    <t>2% for all the countries</t>
  </si>
  <si>
    <t>3.3%</t>
  </si>
  <si>
    <t>0.2% (Hungary)</t>
  </si>
  <si>
    <t>-16.7% (Latvia)</t>
  </si>
  <si>
    <t>Employment rate (BS: 15-64 years)</t>
  </si>
  <si>
    <t>15-59 years</t>
  </si>
  <si>
    <t>4.4%</t>
  </si>
  <si>
    <t>1.2% (Sweden)</t>
  </si>
  <si>
    <t>8.0% (Slovenia)</t>
  </si>
  <si>
    <t>Labour market entry and retirement age (BS: country-specific)</t>
  </si>
  <si>
    <t>Sex-specific, average EU values</t>
  </si>
  <si>
    <t>0.9%</t>
  </si>
  <si>
    <t>-0.5% (Poland)</t>
  </si>
  <si>
    <t>28.3% (Luxembourg)</t>
  </si>
  <si>
    <t>Both sexes: 18 years and 67 years</t>
  </si>
  <si>
    <t>39.0%</t>
  </si>
  <si>
    <t>13.6% (Sweden)</t>
  </si>
  <si>
    <t>81.3% (Slovenia)</t>
  </si>
  <si>
    <t>Notes: Costs estimates for the year 2015; PPP – adjusted for purchasing power parity. The mean value for each of the four regions is a population weighted average.</t>
  </si>
  <si>
    <t>Per capita costs (€ PPP)</t>
  </si>
  <si>
    <t>Total costs (€1,000 PPP)</t>
  </si>
  <si>
    <t>Central and Eastern Europe</t>
  </si>
  <si>
    <t>Northern Europe</t>
  </si>
  <si>
    <t>Southern Europe</t>
  </si>
  <si>
    <t>Western Europe</t>
  </si>
  <si>
    <t>Share of losses attributable to male mortality</t>
  </si>
  <si>
    <t>EUROPEAN UNION</t>
  </si>
  <si>
    <t>Figure 3. Age distribution of (a) male and (b) female premature mortality indirect costs in 28 European Union countries (2015)</t>
  </si>
  <si>
    <t>Figure 2. The production losses attributable to premature mortality in 28 EU countries as a share of GDP (2015)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</si>
</sst>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%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 applyBorder="1"/>
    <xf numFmtId="3" fontId="3" fillId="0" borderId="0" xfId="1" applyNumberFormat="1" applyFont="1"/>
    <xf numFmtId="3" fontId="5" fillId="0" borderId="0" xfId="1" applyNumberFormat="1" applyFont="1"/>
    <xf numFmtId="0" fontId="3" fillId="0" borderId="0" xfId="1" applyFont="1"/>
    <xf numFmtId="2" fontId="3" fillId="0" borderId="0" xfId="1" applyNumberFormat="1" applyFont="1"/>
    <xf numFmtId="4" fontId="5" fillId="0" borderId="0" xfId="1" applyNumberFormat="1" applyFont="1"/>
    <xf numFmtId="0" fontId="5" fillId="0" borderId="0" xfId="1" applyFont="1"/>
    <xf numFmtId="0" fontId="6" fillId="0" borderId="0" xfId="1" applyFont="1"/>
    <xf numFmtId="0" fontId="3" fillId="0" borderId="0" xfId="1" applyFont="1" applyAlignment="1">
      <alignment horizontal="left" indent="1"/>
    </xf>
    <xf numFmtId="17" fontId="3" fillId="0" borderId="0" xfId="1" applyNumberFormat="1" applyFont="1"/>
    <xf numFmtId="49" fontId="3" fillId="0" borderId="0" xfId="1" applyNumberFormat="1" applyFont="1"/>
    <xf numFmtId="164" fontId="2" fillId="0" borderId="0" xfId="1" applyNumberFormat="1" applyFont="1"/>
    <xf numFmtId="3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/>
    </xf>
    <xf numFmtId="0" fontId="5" fillId="0" borderId="0" xfId="0" applyFont="1"/>
    <xf numFmtId="0" fontId="3" fillId="0" borderId="0" xfId="0" applyFont="1"/>
    <xf numFmtId="166" fontId="3" fillId="0" borderId="0" xfId="1" applyNumberFormat="1" applyFont="1"/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/>
    <xf numFmtId="49" fontId="3" fillId="0" borderId="0" xfId="2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0" fontId="3" fillId="0" borderId="0" xfId="1" applyFont="1" applyAlignment="1">
      <alignment horizontal="center"/>
    </xf>
    <xf numFmtId="9" fontId="3" fillId="0" borderId="0" xfId="2" applyFont="1" applyAlignment="1">
      <alignment horizontal="left" indent="1"/>
    </xf>
    <xf numFmtId="0" fontId="3" fillId="0" borderId="0" xfId="0" applyFont="1" applyBorder="1" applyAlignment="1">
      <alignment vertical="center" wrapText="1"/>
    </xf>
    <xf numFmtId="0" fontId="2" fillId="0" borderId="0" xfId="1" applyFont="1" applyBorder="1" applyAlignment="1">
      <alignment horizontal="left" indent="1"/>
    </xf>
    <xf numFmtId="2" fontId="5" fillId="0" borderId="0" xfId="1" applyNumberFormat="1" applyFont="1"/>
    <xf numFmtId="3" fontId="4" fillId="0" borderId="0" xfId="1" applyNumberFormat="1" applyFont="1" applyBorder="1"/>
    <xf numFmtId="0" fontId="4" fillId="0" borderId="0" xfId="1" applyFont="1" applyBorder="1"/>
    <xf numFmtId="0" fontId="5" fillId="0" borderId="0" xfId="0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5" fillId="0" borderId="0" xfId="1" applyNumberFormat="1" applyFont="1"/>
    <xf numFmtId="166" fontId="5" fillId="0" borderId="0" xfId="3" applyNumberFormat="1" applyFont="1"/>
    <xf numFmtId="0" fontId="4" fillId="0" borderId="0" xfId="0" applyFont="1"/>
    <xf numFmtId="0" fontId="2" fillId="0" borderId="0" xfId="0" applyFont="1"/>
  </cellXfs>
  <cellStyles count="4">
    <cellStyle name="Normalny" xfId="0" builtinId="0"/>
    <cellStyle name="Normalny 2" xfId="1" xr:uid="{00000000-0005-0000-0000-000001000000}"/>
    <cellStyle name="Procentowy" xfId="3" builtinId="5"/>
    <cellStyle name="Procentowy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'[2]Fig 2'!$B$2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0.20831673861676281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0.835 / 0.345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794-4E7B-9C20-DAABE3265066}"/>
                </c:ext>
              </c:extLst>
            </c:dLbl>
            <c:dLbl>
              <c:idx val="1"/>
              <c:layout>
                <c:manualLayout>
                  <c:x val="0.14413026208411261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0.490 / 0.190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794-4E7B-9C20-DAABE3265066}"/>
                </c:ext>
              </c:extLst>
            </c:dLbl>
            <c:dLbl>
              <c:idx val="2"/>
              <c:layout>
                <c:manualLayout>
                  <c:x val="0.18143567723756257"/>
                  <c:y val="-8.274077851580307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0.618 / 0.310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794-4E7B-9C20-DAABE3265066}"/>
                </c:ext>
              </c:extLst>
            </c:dLbl>
            <c:dLbl>
              <c:idx val="3"/>
              <c:layout>
                <c:manualLayout>
                  <c:x val="0.18233921750393467"/>
                  <c:y val="-8.27407785158046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0.693</a:t>
                    </a:r>
                    <a:r>
                      <a:rPr lang="en-US" baseline="0"/>
                      <a:t> / 0.277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794-4E7B-9C20-DAABE3265066}"/>
                </c:ext>
              </c:extLst>
            </c:dLbl>
            <c:dLbl>
              <c:idx val="4"/>
              <c:layout>
                <c:manualLayout>
                  <c:x val="0.18913234370566709"/>
                  <c:y val="-6.20555838868538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0.634 / 0.345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794-4E7B-9C20-DAABE3265066}"/>
                </c:ext>
              </c:extLst>
            </c:dLbl>
            <c:dLbl>
              <c:idx val="5"/>
              <c:layout>
                <c:manualLayout>
                  <c:x val="0.18959871883044541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0.704 / 0.319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94-4E7B-9C20-DAABE3265066}"/>
                </c:ext>
              </c:extLst>
            </c:dLbl>
            <c:dLbl>
              <c:idx val="6"/>
              <c:layout>
                <c:manualLayout>
                  <c:x val="0.20882692871631797"/>
                  <c:y val="-2.068519462895152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0.818 / 0.371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794-4E7B-9C20-DAABE3265066}"/>
                </c:ext>
              </c:extLst>
            </c:dLbl>
            <c:dLbl>
              <c:idx val="7"/>
              <c:layout>
                <c:manualLayout>
                  <c:x val="0.16347547600375259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0.561 / 0.250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94-4E7B-9C20-DAABE3265066}"/>
                </c:ext>
              </c:extLst>
            </c:dLbl>
            <c:dLbl>
              <c:idx val="8"/>
              <c:layout>
                <c:manualLayout>
                  <c:x val="0.16355129067920923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0.584 / 0.239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794-4E7B-9C20-DAABE3265066}"/>
                </c:ext>
              </c:extLst>
            </c:dLbl>
            <c:dLbl>
              <c:idx val="9"/>
              <c:layout>
                <c:manualLayout>
                  <c:x val="0.16966881294402661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0.670 / 0.235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794-4E7B-9C20-DAABE3265066}"/>
                </c:ext>
              </c:extLst>
            </c:dLbl>
            <c:dLbl>
              <c:idx val="10"/>
              <c:layout>
                <c:manualLayout>
                  <c:x val="0.17777343457054023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0.624 / 0.292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794-4E7B-9C20-DAABE3265066}"/>
                </c:ext>
              </c:extLst>
            </c:dLbl>
            <c:dLbl>
              <c:idx val="11"/>
              <c:layout>
                <c:manualLayout>
                  <c:x val="0.17274127651236731"/>
                  <c:y val="-6.205558388685306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0.702 / 0.228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794-4E7B-9C20-DAABE3265066}"/>
                </c:ext>
              </c:extLst>
            </c:dLbl>
            <c:dLbl>
              <c:idx val="12"/>
              <c:layout>
                <c:manualLayout>
                  <c:x val="0.17133755630921679"/>
                  <c:y val="-6.205558388685306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0.709 / 0.225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794-4E7B-9C20-DAABE3265066}"/>
                </c:ext>
              </c:extLst>
            </c:dLbl>
            <c:dLbl>
              <c:idx val="13"/>
              <c:layout>
                <c:manualLayout>
                  <c:x val="0.20613124111085238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0.921 / 0.289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794-4E7B-9C20-DAABE3265066}"/>
                </c:ext>
              </c:extLst>
            </c:dLbl>
            <c:dLbl>
              <c:idx val="14"/>
              <c:layout>
                <c:manualLayout>
                  <c:x val="0.21018223911587608"/>
                  <c:y val="-4.13703892579023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0.876 / 0.346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794-4E7B-9C20-DAABE3265066}"/>
                </c:ext>
              </c:extLst>
            </c:dLbl>
            <c:dLbl>
              <c:idx val="15"/>
              <c:layout>
                <c:manualLayout>
                  <c:x val="0.18599210641229694"/>
                  <c:y val="-6.205558388685306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0.644 / 0.323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794-4E7B-9C20-DAABE3265066}"/>
                </c:ext>
              </c:extLst>
            </c:dLbl>
            <c:dLbl>
              <c:idx val="16"/>
              <c:layout>
                <c:manualLayout>
                  <c:x val="0.19393311931277116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0.771 / 0.311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794-4E7B-9C20-DAABE3265066}"/>
                </c:ext>
              </c:extLst>
            </c:dLbl>
            <c:dLbl>
              <c:idx val="17"/>
              <c:layout>
                <c:manualLayout>
                  <c:x val="0.19972719844917963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0.745 / 0.341 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794-4E7B-9C20-DAABE3265066}"/>
                </c:ext>
              </c:extLst>
            </c:dLbl>
            <c:dLbl>
              <c:idx val="18"/>
              <c:layout>
                <c:manualLayout>
                  <c:x val="0.20022524507257936"/>
                  <c:y val="-6.20555838868523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0.728 / 0.364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794-4E7B-9C20-DAABE3265066}"/>
                </c:ext>
              </c:extLst>
            </c:dLbl>
            <c:dLbl>
              <c:idx val="19"/>
              <c:layout>
                <c:manualLayout>
                  <c:x val="0.21189217183937725"/>
                  <c:y val="-8.274077851580307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0.785 / 0.396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794-4E7B-9C20-DAABE3265066}"/>
                </c:ext>
              </c:extLst>
            </c:dLbl>
            <c:dLbl>
              <c:idx val="20"/>
              <c:layout>
                <c:manualLayout>
                  <c:x val="0.33425820673349188"/>
                  <c:y val="-8.056476119105676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1.700 / 0.583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794-4E7B-9C20-DAABE3265066}"/>
                </c:ext>
              </c:extLst>
            </c:dLbl>
            <c:dLbl>
              <c:idx val="21"/>
              <c:layout>
                <c:manualLayout>
                  <c:x val="0.40322908496732013"/>
                  <c:y val="-8.056394763343403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2.314 / 0.630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794-4E7B-9C20-DAABE3265066}"/>
                </c:ext>
              </c:extLst>
            </c:dLbl>
            <c:dLbl>
              <c:idx val="22"/>
              <c:layout>
                <c:manualLayout>
                  <c:x val="0.45406836809895684"/>
                  <c:y val="-3.973837626434217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2.263 / 0.914 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794-4E7B-9C20-DAABE3265066}"/>
                </c:ext>
              </c:extLst>
            </c:dLbl>
            <c:dLbl>
              <c:idx val="23"/>
              <c:layout>
                <c:manualLayout>
                  <c:x val="0.21147271241830065"/>
                  <c:y val="-6.081150732291393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0.990 / 0.296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794-4E7B-9C20-DAABE3265066}"/>
                </c:ext>
              </c:extLst>
            </c:dLbl>
            <c:dLbl>
              <c:idx val="24"/>
              <c:layout>
                <c:manualLayout>
                  <c:x val="0.25231633986928098"/>
                  <c:y val="-6.081150732291412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1.230 / 0.385 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794-4E7B-9C20-DAABE3265066}"/>
                </c:ext>
              </c:extLst>
            </c:dLbl>
            <c:dLbl>
              <c:idx val="25"/>
              <c:layout>
                <c:manualLayout>
                  <c:x val="0.26100555555555549"/>
                  <c:y val="-6.081150732291393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1.253 / 0.420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794-4E7B-9C20-DAABE3265066}"/>
                </c:ext>
              </c:extLst>
            </c:dLbl>
            <c:dLbl>
              <c:idx val="26"/>
              <c:layout>
                <c:manualLayout>
                  <c:x val="0.29737924836601309"/>
                  <c:y val="-6.081150732291393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1.681 / 0.390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794-4E7B-9C20-DAABE3265066}"/>
                </c:ext>
              </c:extLst>
            </c:dLbl>
            <c:dLbl>
              <c:idx val="27"/>
              <c:layout>
                <c:manualLayout>
                  <c:x val="0.38210653594771243"/>
                  <c:y val="-6.081150732291393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1.942 / 0.706 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794-4E7B-9C20-DAABE3265066}"/>
                </c:ext>
              </c:extLst>
            </c:dLbl>
            <c:dLbl>
              <c:idx val="28"/>
              <c:layout>
                <c:manualLayout>
                  <c:x val="0.38015866013071881"/>
                  <c:y val="-8.233698884316197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2.142 / 0.604</a:t>
                    </a:r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794-4E7B-9C20-DAABE3265066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'[2]Fig 2'!$A$3:$A$31</c:f>
              <c:strCache>
                <c:ptCount val="29"/>
                <c:pt idx="0">
                  <c:v>EUROPEAN UNION</c:v>
                </c:pt>
                <c:pt idx="1">
                  <c:v>Luxembourg</c:v>
                </c:pt>
                <c:pt idx="2">
                  <c:v>Belgium</c:v>
                </c:pt>
                <c:pt idx="3">
                  <c:v>Austria</c:v>
                </c:pt>
                <c:pt idx="4">
                  <c:v>Netherlands</c:v>
                </c:pt>
                <c:pt idx="5">
                  <c:v>France</c:v>
                </c:pt>
                <c:pt idx="6">
                  <c:v>Germany</c:v>
                </c:pt>
                <c:pt idx="7">
                  <c:v>Cyprus</c:v>
                </c:pt>
                <c:pt idx="8">
                  <c:v>Italy</c:v>
                </c:pt>
                <c:pt idx="9">
                  <c:v>Slovenia</c:v>
                </c:pt>
                <c:pt idx="10">
                  <c:v>Spain</c:v>
                </c:pt>
                <c:pt idx="11">
                  <c:v>Malta</c:v>
                </c:pt>
                <c:pt idx="12">
                  <c:v>Greece</c:v>
                </c:pt>
                <c:pt idx="13">
                  <c:v>Croatia</c:v>
                </c:pt>
                <c:pt idx="14">
                  <c:v>Portugal</c:v>
                </c:pt>
                <c:pt idx="15">
                  <c:v>Sweden</c:v>
                </c:pt>
                <c:pt idx="16">
                  <c:v>Finland</c:v>
                </c:pt>
                <c:pt idx="17">
                  <c:v>Ireland</c:v>
                </c:pt>
                <c:pt idx="18">
                  <c:v>Denmark</c:v>
                </c:pt>
                <c:pt idx="19">
                  <c:v>United Kingdom</c:v>
                </c:pt>
                <c:pt idx="20">
                  <c:v>Estonia</c:v>
                </c:pt>
                <c:pt idx="21">
                  <c:v>Lithuania</c:v>
                </c:pt>
                <c:pt idx="22">
                  <c:v>Latvia</c:v>
                </c:pt>
                <c:pt idx="23">
                  <c:v>Czech Republic</c:v>
                </c:pt>
                <c:pt idx="24">
                  <c:v>Slovakia</c:v>
                </c:pt>
                <c:pt idx="25">
                  <c:v>Hungary</c:v>
                </c:pt>
                <c:pt idx="26">
                  <c:v>Poland</c:v>
                </c:pt>
                <c:pt idx="27">
                  <c:v>Bulgaria</c:v>
                </c:pt>
                <c:pt idx="28">
                  <c:v>Romania</c:v>
                </c:pt>
              </c:strCache>
            </c:strRef>
          </c:cat>
          <c:val>
            <c:numRef>
              <c:f>'[2]Fig 2'!$B$3:$B$31</c:f>
              <c:numCache>
                <c:formatCode>General</c:formatCode>
                <c:ptCount val="29"/>
                <c:pt idx="0">
                  <c:v>0.83461226521875065</c:v>
                </c:pt>
                <c:pt idx="1">
                  <c:v>0.48958456917662652</c:v>
                </c:pt>
                <c:pt idx="2">
                  <c:v>0.61844002086175043</c:v>
                </c:pt>
                <c:pt idx="3">
                  <c:v>0.69342570485917465</c:v>
                </c:pt>
                <c:pt idx="4">
                  <c:v>0.63357708623832842</c:v>
                </c:pt>
                <c:pt idx="5">
                  <c:v>0.70398096094975349</c:v>
                </c:pt>
                <c:pt idx="6">
                  <c:v>0.81811813526250721</c:v>
                </c:pt>
                <c:pt idx="7">
                  <c:v>0.56127012024103096</c:v>
                </c:pt>
                <c:pt idx="8">
                  <c:v>0.58390369257079611</c:v>
                </c:pt>
                <c:pt idx="9">
                  <c:v>0.66984886694407608</c:v>
                </c:pt>
                <c:pt idx="10">
                  <c:v>0.62374170821312169</c:v>
                </c:pt>
                <c:pt idx="11">
                  <c:v>0.70204519268268917</c:v>
                </c:pt>
                <c:pt idx="12">
                  <c:v>0.70917492848749208</c:v>
                </c:pt>
                <c:pt idx="13">
                  <c:v>0.92090671679161462</c:v>
                </c:pt>
                <c:pt idx="14">
                  <c:v>0.87599938193995752</c:v>
                </c:pt>
                <c:pt idx="15">
                  <c:v>0.64434853900400446</c:v>
                </c:pt>
                <c:pt idx="16">
                  <c:v>0.7712413935272463</c:v>
                </c:pt>
                <c:pt idx="17">
                  <c:v>0.74460086047334395</c:v>
                </c:pt>
                <c:pt idx="18">
                  <c:v>0.72798057962755103</c:v>
                </c:pt>
                <c:pt idx="19">
                  <c:v>0.78472133606883876</c:v>
                </c:pt>
                <c:pt idx="20">
                  <c:v>1.6998143498382257</c:v>
                </c:pt>
                <c:pt idx="21">
                  <c:v>2.3144244261473124</c:v>
                </c:pt>
                <c:pt idx="22">
                  <c:v>2.2626315768571521</c:v>
                </c:pt>
                <c:pt idx="23">
                  <c:v>0.98966962364846323</c:v>
                </c:pt>
                <c:pt idx="24">
                  <c:v>1.2304755624101735</c:v>
                </c:pt>
                <c:pt idx="25">
                  <c:v>1.2529048252445896</c:v>
                </c:pt>
                <c:pt idx="26">
                  <c:v>1.681390614243581</c:v>
                </c:pt>
                <c:pt idx="27">
                  <c:v>1.9423505700592889</c:v>
                </c:pt>
                <c:pt idx="28">
                  <c:v>2.1423234784241667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3794-4E7B-9C20-DAABE3265066}"/>
            </c:ext>
          </c:extLst>
        </c:ser>
        <c:ser>
          <c:idx val="1"/>
          <c:order val="1"/>
          <c:tx>
            <c:strRef>
              <c:f>'[2]Fig 2'!$C$2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prstClr val="black"/>
              </a:solidFill>
            </a:ln>
          </c:spPr>
          <c:invertIfNegative val="0"/>
          <c:cat>
            <c:strRef>
              <c:f>'[2]Fig 2'!$A$3:$A$31</c:f>
              <c:strCache>
                <c:ptCount val="29"/>
                <c:pt idx="0">
                  <c:v>EUROPEAN UNION</c:v>
                </c:pt>
                <c:pt idx="1">
                  <c:v>Luxembourg</c:v>
                </c:pt>
                <c:pt idx="2">
                  <c:v>Belgium</c:v>
                </c:pt>
                <c:pt idx="3">
                  <c:v>Austria</c:v>
                </c:pt>
                <c:pt idx="4">
                  <c:v>Netherlands</c:v>
                </c:pt>
                <c:pt idx="5">
                  <c:v>France</c:v>
                </c:pt>
                <c:pt idx="6">
                  <c:v>Germany</c:v>
                </c:pt>
                <c:pt idx="7">
                  <c:v>Cyprus</c:v>
                </c:pt>
                <c:pt idx="8">
                  <c:v>Italy</c:v>
                </c:pt>
                <c:pt idx="9">
                  <c:v>Slovenia</c:v>
                </c:pt>
                <c:pt idx="10">
                  <c:v>Spain</c:v>
                </c:pt>
                <c:pt idx="11">
                  <c:v>Malta</c:v>
                </c:pt>
                <c:pt idx="12">
                  <c:v>Greece</c:v>
                </c:pt>
                <c:pt idx="13">
                  <c:v>Croatia</c:v>
                </c:pt>
                <c:pt idx="14">
                  <c:v>Portugal</c:v>
                </c:pt>
                <c:pt idx="15">
                  <c:v>Sweden</c:v>
                </c:pt>
                <c:pt idx="16">
                  <c:v>Finland</c:v>
                </c:pt>
                <c:pt idx="17">
                  <c:v>Ireland</c:v>
                </c:pt>
                <c:pt idx="18">
                  <c:v>Denmark</c:v>
                </c:pt>
                <c:pt idx="19">
                  <c:v>United Kingdom</c:v>
                </c:pt>
                <c:pt idx="20">
                  <c:v>Estonia</c:v>
                </c:pt>
                <c:pt idx="21">
                  <c:v>Lithuania</c:v>
                </c:pt>
                <c:pt idx="22">
                  <c:v>Latvia</c:v>
                </c:pt>
                <c:pt idx="23">
                  <c:v>Czech Republic</c:v>
                </c:pt>
                <c:pt idx="24">
                  <c:v>Slovakia</c:v>
                </c:pt>
                <c:pt idx="25">
                  <c:v>Hungary</c:v>
                </c:pt>
                <c:pt idx="26">
                  <c:v>Poland</c:v>
                </c:pt>
                <c:pt idx="27">
                  <c:v>Bulgaria</c:v>
                </c:pt>
                <c:pt idx="28">
                  <c:v>Romania</c:v>
                </c:pt>
              </c:strCache>
            </c:strRef>
          </c:cat>
          <c:val>
            <c:numRef>
              <c:f>'[2]Fig 2'!$C$3:$C$31</c:f>
              <c:numCache>
                <c:formatCode>General</c:formatCode>
                <c:ptCount val="29"/>
                <c:pt idx="0">
                  <c:v>0.34474181144766697</c:v>
                </c:pt>
                <c:pt idx="1">
                  <c:v>0.18966523600361024</c:v>
                </c:pt>
                <c:pt idx="2">
                  <c:v>0.31028072357524167</c:v>
                </c:pt>
                <c:pt idx="3">
                  <c:v>0.27746861899565711</c:v>
                </c:pt>
                <c:pt idx="4">
                  <c:v>0.3453342905175617</c:v>
                </c:pt>
                <c:pt idx="5">
                  <c:v>0.31898015324691037</c:v>
                </c:pt>
                <c:pt idx="6">
                  <c:v>0.37066041511106063</c:v>
                </c:pt>
                <c:pt idx="7">
                  <c:v>0.24981058653551577</c:v>
                </c:pt>
                <c:pt idx="8">
                  <c:v>0.23864414545469131</c:v>
                </c:pt>
                <c:pt idx="9">
                  <c:v>0.23502119870181473</c:v>
                </c:pt>
                <c:pt idx="10">
                  <c:v>0.29182620089761646</c:v>
                </c:pt>
                <c:pt idx="11">
                  <c:v>0.22805907401725664</c:v>
                </c:pt>
                <c:pt idx="12">
                  <c:v>0.22477499815315316</c:v>
                </c:pt>
                <c:pt idx="13">
                  <c:v>0.28858030728253026</c:v>
                </c:pt>
                <c:pt idx="14">
                  <c:v>0.34609235864547561</c:v>
                </c:pt>
                <c:pt idx="15">
                  <c:v>0.3232368513889497</c:v>
                </c:pt>
                <c:pt idx="16">
                  <c:v>0.31101225276052813</c:v>
                </c:pt>
                <c:pt idx="17">
                  <c:v>0.34072180349239611</c:v>
                </c:pt>
                <c:pt idx="18">
                  <c:v>0.3638001771425603</c:v>
                </c:pt>
                <c:pt idx="19">
                  <c:v>0.39586439580770277</c:v>
                </c:pt>
                <c:pt idx="20">
                  <c:v>0.58339330191675476</c:v>
                </c:pt>
                <c:pt idx="21">
                  <c:v>0.62971767973533377</c:v>
                </c:pt>
                <c:pt idx="22">
                  <c:v>0.91353901983048758</c:v>
                </c:pt>
                <c:pt idx="23">
                  <c:v>0.29607234414971112</c:v>
                </c:pt>
                <c:pt idx="24">
                  <c:v>0.38492940675372322</c:v>
                </c:pt>
                <c:pt idx="25">
                  <c:v>0.4201263590423307</c:v>
                </c:pt>
                <c:pt idx="26">
                  <c:v>0.38950558078187608</c:v>
                </c:pt>
                <c:pt idx="27">
                  <c:v>0.70578672330228676</c:v>
                </c:pt>
                <c:pt idx="28">
                  <c:v>0.60366488922182548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3794-4E7B-9C20-DAABE3265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2837248"/>
        <c:axId val="145060608"/>
      </c:barChart>
      <c:catAx>
        <c:axId val="1228372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>
            <a:solidFill>
              <a:prstClr val="black"/>
            </a:solidFill>
          </a:ln>
        </c:spPr>
        <c:crossAx val="145060608"/>
        <c:crossesAt val="0"/>
        <c:auto val="1"/>
        <c:lblAlgn val="ctr"/>
        <c:lblOffset val="100"/>
        <c:noMultiLvlLbl val="0"/>
      </c:catAx>
      <c:valAx>
        <c:axId val="145060608"/>
        <c:scaling>
          <c:orientation val="minMax"/>
          <c:max val="4"/>
          <c:min val="0"/>
        </c:scaling>
        <c:delete val="0"/>
        <c:axPos val="b"/>
        <c:majorGridlines>
          <c:spPr>
            <a:ln>
              <a:solidFill>
                <a:sysClr val="window" lastClr="FFFFFF">
                  <a:lumMod val="75000"/>
                </a:sysClr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pl-PL" b="0"/>
                  <a:t>C</a:t>
                </a:r>
                <a:r>
                  <a:rPr lang="en-US" b="0"/>
                  <a:t>ost of premature mortality as a share of GDP (%)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spPr>
          <a:ln>
            <a:solidFill>
              <a:prstClr val="black"/>
            </a:solidFill>
          </a:ln>
        </c:spPr>
        <c:crossAx val="122837248"/>
        <c:crosses val="autoZero"/>
        <c:crossBetween val="between"/>
        <c:majorUnit val="1"/>
      </c:valAx>
    </c:plotArea>
    <c:legend>
      <c:legendPos val="b"/>
      <c:layout>
        <c:manualLayout>
          <c:xMode val="edge"/>
          <c:yMode val="edge"/>
          <c:x val="0.17621369203849577"/>
          <c:y val="0.95030295942338672"/>
          <c:w val="0.76979483814523475"/>
          <c:h val="3.611213572353975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pl-PL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/>
            </a:pPr>
            <a:r>
              <a:rPr lang="pl-PL" sz="1000" b="0"/>
              <a:t>(a) </a:t>
            </a:r>
            <a:r>
              <a:rPr lang="en-US" sz="1000" b="0"/>
              <a:t>Males</a:t>
            </a:r>
          </a:p>
        </c:rich>
      </c:tx>
      <c:layout>
        <c:manualLayout>
          <c:xMode val="edge"/>
          <c:yMode val="edge"/>
          <c:x val="0.13209443201556675"/>
          <c:y val="3.8938053097345132E-2"/>
        </c:manualLayout>
      </c:layout>
      <c:overlay val="1"/>
    </c:title>
    <c:autoTitleDeleted val="0"/>
    <c:plotArea>
      <c:layout/>
      <c:stockChart>
        <c:ser>
          <c:idx val="0"/>
          <c:order val="0"/>
          <c:tx>
            <c:strRef>
              <c:f>'Figure 3'!$B$3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 3'!$A$4:$A$11</c:f>
              <c:strCache>
                <c:ptCount val="8"/>
                <c:pt idx="0">
                  <c:v>0</c:v>
                </c:pt>
                <c:pt idx="1">
                  <c:v>1-9</c:v>
                </c:pt>
                <c:pt idx="2">
                  <c:v>10-19</c:v>
                </c:pt>
                <c:pt idx="3">
                  <c:v>20-29</c:v>
                </c:pt>
                <c:pt idx="4">
                  <c:v>30-39</c:v>
                </c:pt>
                <c:pt idx="5">
                  <c:v>40-49</c:v>
                </c:pt>
                <c:pt idx="6">
                  <c:v>50-59</c:v>
                </c:pt>
                <c:pt idx="7">
                  <c:v>60+</c:v>
                </c:pt>
              </c:strCache>
            </c:strRef>
          </c:cat>
          <c:val>
            <c:numRef>
              <c:f>'Figure 3'!$B$4:$B$11</c:f>
              <c:numCache>
                <c:formatCode>0.0%</c:formatCode>
                <c:ptCount val="8"/>
                <c:pt idx="0">
                  <c:v>3.1453835031166298E-2</c:v>
                </c:pt>
                <c:pt idx="1">
                  <c:v>1.0858287179493539E-2</c:v>
                </c:pt>
                <c:pt idx="2">
                  <c:v>3.4188881435982706E-2</c:v>
                </c:pt>
                <c:pt idx="3">
                  <c:v>0.10384285556227137</c:v>
                </c:pt>
                <c:pt idx="4">
                  <c:v>0.15667513158167404</c:v>
                </c:pt>
                <c:pt idx="5">
                  <c:v>0.26492106061123499</c:v>
                </c:pt>
                <c:pt idx="6">
                  <c:v>0.34435578881037193</c:v>
                </c:pt>
                <c:pt idx="7">
                  <c:v>5.370415978780501E-2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C7-4C33-A088-8C4031A916FF}"/>
            </c:ext>
          </c:extLst>
        </c:ser>
        <c:ser>
          <c:idx val="1"/>
          <c:order val="1"/>
          <c:tx>
            <c:strRef>
              <c:f>'Figure 3'!$C$3</c:f>
              <c:strCache>
                <c:ptCount val="1"/>
                <c:pt idx="0">
                  <c:v>Minimum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cat>
            <c:strRef>
              <c:f>'Figure 3'!$A$4:$A$11</c:f>
              <c:strCache>
                <c:ptCount val="8"/>
                <c:pt idx="0">
                  <c:v>0</c:v>
                </c:pt>
                <c:pt idx="1">
                  <c:v>1-9</c:v>
                </c:pt>
                <c:pt idx="2">
                  <c:v>10-19</c:v>
                </c:pt>
                <c:pt idx="3">
                  <c:v>20-29</c:v>
                </c:pt>
                <c:pt idx="4">
                  <c:v>30-39</c:v>
                </c:pt>
                <c:pt idx="5">
                  <c:v>40-49</c:v>
                </c:pt>
                <c:pt idx="6">
                  <c:v>50-59</c:v>
                </c:pt>
                <c:pt idx="7">
                  <c:v>60+</c:v>
                </c:pt>
              </c:strCache>
            </c:strRef>
          </c:cat>
          <c:val>
            <c:numRef>
              <c:f>'Figure 3'!$C$4:$C$11</c:f>
              <c:numCache>
                <c:formatCode>0.0%</c:formatCode>
                <c:ptCount val="8"/>
                <c:pt idx="0">
                  <c:v>1.2473614706217906E-2</c:v>
                </c:pt>
                <c:pt idx="1">
                  <c:v>6.1758383337289346E-3</c:v>
                </c:pt>
                <c:pt idx="2">
                  <c:v>2.2949758466589872E-2</c:v>
                </c:pt>
                <c:pt idx="3">
                  <c:v>6.7186342379880415E-2</c:v>
                </c:pt>
                <c:pt idx="4">
                  <c:v>0.10698101490149746</c:v>
                </c:pt>
                <c:pt idx="5">
                  <c:v>0.2050854131274619</c:v>
                </c:pt>
                <c:pt idx="6">
                  <c:v>0.25622485662113897</c:v>
                </c:pt>
                <c:pt idx="7">
                  <c:v>1.8871107910496297E-3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C7-4C33-A088-8C4031A916FF}"/>
            </c:ext>
          </c:extLst>
        </c:ser>
        <c:ser>
          <c:idx val="2"/>
          <c:order val="2"/>
          <c:tx>
            <c:strRef>
              <c:f>'Figure 3'!$D$3</c:f>
              <c:strCache>
                <c:ptCount val="1"/>
                <c:pt idx="0">
                  <c:v>Maximum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cat>
            <c:strRef>
              <c:f>'Figure 3'!$A$4:$A$11</c:f>
              <c:strCache>
                <c:ptCount val="8"/>
                <c:pt idx="0">
                  <c:v>0</c:v>
                </c:pt>
                <c:pt idx="1">
                  <c:v>1-9</c:v>
                </c:pt>
                <c:pt idx="2">
                  <c:v>10-19</c:v>
                </c:pt>
                <c:pt idx="3">
                  <c:v>20-29</c:v>
                </c:pt>
                <c:pt idx="4">
                  <c:v>30-39</c:v>
                </c:pt>
                <c:pt idx="5">
                  <c:v>40-49</c:v>
                </c:pt>
                <c:pt idx="6">
                  <c:v>50-59</c:v>
                </c:pt>
                <c:pt idx="7">
                  <c:v>60+</c:v>
                </c:pt>
              </c:strCache>
            </c:strRef>
          </c:cat>
          <c:val>
            <c:numRef>
              <c:f>'Figure 3'!$D$4:$D$11</c:f>
              <c:numCache>
                <c:formatCode>0.0%</c:formatCode>
                <c:ptCount val="8"/>
                <c:pt idx="0">
                  <c:v>8.8245245829345745E-2</c:v>
                </c:pt>
                <c:pt idx="1">
                  <c:v>1.6949916614100183E-2</c:v>
                </c:pt>
                <c:pt idx="2">
                  <c:v>5.1450984817245402E-2</c:v>
                </c:pt>
                <c:pt idx="3">
                  <c:v>0.15528554405803163</c:v>
                </c:pt>
                <c:pt idx="4">
                  <c:v>0.23762731114946889</c:v>
                </c:pt>
                <c:pt idx="5">
                  <c:v>0.30516181364475947</c:v>
                </c:pt>
                <c:pt idx="6">
                  <c:v>0.42386064048955535</c:v>
                </c:pt>
                <c:pt idx="7">
                  <c:v>0.11751151496171149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C7-4C33-A088-8C4031A91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49184"/>
        <c:axId val="116548352"/>
      </c:stockChart>
      <c:catAx>
        <c:axId val="11634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Age group</a:t>
                </a:r>
                <a:r>
                  <a:rPr lang="pl-PL" b="0"/>
                  <a:t> (years)</a:t>
                </a:r>
                <a:endParaRPr lang="en-US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116548352"/>
        <c:crosses val="autoZero"/>
        <c:auto val="1"/>
        <c:lblAlgn val="ctr"/>
        <c:lblOffset val="100"/>
        <c:noMultiLvlLbl val="0"/>
      </c:catAx>
      <c:valAx>
        <c:axId val="116548352"/>
        <c:scaling>
          <c:orientation val="minMax"/>
          <c:max val="0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Share of total indirect cost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116349184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pl-PL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/>
            </a:pPr>
            <a:r>
              <a:rPr lang="pl-PL" sz="1000" b="0"/>
              <a:t>(b) Fem</a:t>
            </a:r>
            <a:r>
              <a:rPr lang="en-US" sz="1000" b="0"/>
              <a:t>ales</a:t>
            </a:r>
          </a:p>
        </c:rich>
      </c:tx>
      <c:layout>
        <c:manualLayout>
          <c:xMode val="edge"/>
          <c:yMode val="edge"/>
          <c:x val="0.13209443201556681"/>
          <c:y val="3.8938053097345132E-2"/>
        </c:manualLayout>
      </c:layout>
      <c:overlay val="1"/>
    </c:title>
    <c:autoTitleDeleted val="0"/>
    <c:plotArea>
      <c:layout/>
      <c:stockChart>
        <c:ser>
          <c:idx val="0"/>
          <c:order val="0"/>
          <c:tx>
            <c:strRef>
              <c:f>'Figure 3'!$G$3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 3'!$F$4:$F$11</c:f>
              <c:strCache>
                <c:ptCount val="8"/>
                <c:pt idx="0">
                  <c:v>0</c:v>
                </c:pt>
                <c:pt idx="1">
                  <c:v>1-9</c:v>
                </c:pt>
                <c:pt idx="2">
                  <c:v>10-19</c:v>
                </c:pt>
                <c:pt idx="3">
                  <c:v>20-29</c:v>
                </c:pt>
                <c:pt idx="4">
                  <c:v>30-39</c:v>
                </c:pt>
                <c:pt idx="5">
                  <c:v>40-49</c:v>
                </c:pt>
                <c:pt idx="6">
                  <c:v>50-59</c:v>
                </c:pt>
                <c:pt idx="7">
                  <c:v>60+</c:v>
                </c:pt>
              </c:strCache>
            </c:strRef>
          </c:cat>
          <c:val>
            <c:numRef>
              <c:f>'Figure 3'!$G$4:$G$11</c:f>
              <c:numCache>
                <c:formatCode>0.0%</c:formatCode>
                <c:ptCount val="8"/>
                <c:pt idx="0">
                  <c:v>5.1070704989796815E-2</c:v>
                </c:pt>
                <c:pt idx="1">
                  <c:v>1.934922673204733E-2</c:v>
                </c:pt>
                <c:pt idx="2">
                  <c:v>3.5871901483438662E-2</c:v>
                </c:pt>
                <c:pt idx="3">
                  <c:v>8.1162764778432414E-2</c:v>
                </c:pt>
                <c:pt idx="4">
                  <c:v>0.14803828904821031</c:v>
                </c:pt>
                <c:pt idx="5">
                  <c:v>0.2865139826535314</c:v>
                </c:pt>
                <c:pt idx="6">
                  <c:v>0.34232709287666985</c:v>
                </c:pt>
                <c:pt idx="7">
                  <c:v>3.5666037437873423E-2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05-4C10-AEB6-7E7AB3311517}"/>
            </c:ext>
          </c:extLst>
        </c:ser>
        <c:ser>
          <c:idx val="1"/>
          <c:order val="1"/>
          <c:tx>
            <c:strRef>
              <c:f>'Figure 3'!$H$3</c:f>
              <c:strCache>
                <c:ptCount val="1"/>
                <c:pt idx="0">
                  <c:v>Minimum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'Figure 3'!$F$4:$F$11</c:f>
              <c:strCache>
                <c:ptCount val="8"/>
                <c:pt idx="0">
                  <c:v>0</c:v>
                </c:pt>
                <c:pt idx="1">
                  <c:v>1-9</c:v>
                </c:pt>
                <c:pt idx="2">
                  <c:v>10-19</c:v>
                </c:pt>
                <c:pt idx="3">
                  <c:v>20-29</c:v>
                </c:pt>
                <c:pt idx="4">
                  <c:v>30-39</c:v>
                </c:pt>
                <c:pt idx="5">
                  <c:v>40-49</c:v>
                </c:pt>
                <c:pt idx="6">
                  <c:v>50-59</c:v>
                </c:pt>
                <c:pt idx="7">
                  <c:v>60+</c:v>
                </c:pt>
              </c:strCache>
            </c:strRef>
          </c:cat>
          <c:val>
            <c:numRef>
              <c:f>'Figure 3'!$H$4:$H$11</c:f>
              <c:numCache>
                <c:formatCode>0.0%</c:formatCode>
                <c:ptCount val="8"/>
                <c:pt idx="0">
                  <c:v>2.5187612798412969E-2</c:v>
                </c:pt>
                <c:pt idx="1">
                  <c:v>1.1883149355717177E-2</c:v>
                </c:pt>
                <c:pt idx="2">
                  <c:v>2.2223224845441158E-2</c:v>
                </c:pt>
                <c:pt idx="3">
                  <c:v>5.1085194098687357E-2</c:v>
                </c:pt>
                <c:pt idx="4">
                  <c:v>0.10396387409287769</c:v>
                </c:pt>
                <c:pt idx="5">
                  <c:v>0.21594136857393142</c:v>
                </c:pt>
                <c:pt idx="6">
                  <c:v>0.26458351623774656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05-4C10-AEB6-7E7AB3311517}"/>
            </c:ext>
          </c:extLst>
        </c:ser>
        <c:ser>
          <c:idx val="2"/>
          <c:order val="2"/>
          <c:tx>
            <c:strRef>
              <c:f>'Figure 3'!$I$3</c:f>
              <c:strCache>
                <c:ptCount val="1"/>
                <c:pt idx="0">
                  <c:v>Maximum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cat>
            <c:strRef>
              <c:f>'Figure 3'!$F$4:$F$11</c:f>
              <c:strCache>
                <c:ptCount val="8"/>
                <c:pt idx="0">
                  <c:v>0</c:v>
                </c:pt>
                <c:pt idx="1">
                  <c:v>1-9</c:v>
                </c:pt>
                <c:pt idx="2">
                  <c:v>10-19</c:v>
                </c:pt>
                <c:pt idx="3">
                  <c:v>20-29</c:v>
                </c:pt>
                <c:pt idx="4">
                  <c:v>30-39</c:v>
                </c:pt>
                <c:pt idx="5">
                  <c:v>40-49</c:v>
                </c:pt>
                <c:pt idx="6">
                  <c:v>50-59</c:v>
                </c:pt>
                <c:pt idx="7">
                  <c:v>60+</c:v>
                </c:pt>
              </c:strCache>
            </c:strRef>
          </c:cat>
          <c:val>
            <c:numRef>
              <c:f>'Figure 3'!$I$4:$I$11</c:f>
              <c:numCache>
                <c:formatCode>0.0%</c:formatCode>
                <c:ptCount val="8"/>
                <c:pt idx="0">
                  <c:v>0.12174486348493385</c:v>
                </c:pt>
                <c:pt idx="1">
                  <c:v>3.1176565716383633E-2</c:v>
                </c:pt>
                <c:pt idx="2">
                  <c:v>6.6324291899867285E-2</c:v>
                </c:pt>
                <c:pt idx="3">
                  <c:v>0.10674280853408681</c:v>
                </c:pt>
                <c:pt idx="4">
                  <c:v>0.18504435378832232</c:v>
                </c:pt>
                <c:pt idx="5">
                  <c:v>0.37585720855853461</c:v>
                </c:pt>
                <c:pt idx="6">
                  <c:v>0.42575224493739028</c:v>
                </c:pt>
                <c:pt idx="7">
                  <c:v>8.7554980495740883E-2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05-4C10-AEB6-7E7AB3311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69984"/>
        <c:axId val="116588928"/>
      </c:stockChart>
      <c:catAx>
        <c:axId val="11656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Age group</a:t>
                </a:r>
                <a:r>
                  <a:rPr lang="pl-PL" b="0"/>
                  <a:t> (years)</a:t>
                </a:r>
                <a:endParaRPr lang="en-US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116588928"/>
        <c:crosses val="autoZero"/>
        <c:auto val="1"/>
        <c:lblAlgn val="ctr"/>
        <c:lblOffset val="100"/>
        <c:noMultiLvlLbl val="0"/>
      </c:catAx>
      <c:valAx>
        <c:axId val="116588928"/>
        <c:scaling>
          <c:orientation val="minMax"/>
          <c:max val="0.5"/>
        </c:scaling>
        <c:delete val="0"/>
        <c:axPos val="l"/>
        <c:majorGridlines>
          <c:spPr>
            <a:ln>
              <a:solidFill>
                <a:sysClr val="window" lastClr="FFFFFF">
                  <a:lumMod val="75000"/>
                </a:sys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Share of total indirect cost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6569984"/>
        <c:crosses val="autoZero"/>
        <c:crossBetween val="between"/>
        <c:majorUnit val="0.1"/>
      </c:valAx>
    </c:plotArea>
    <c:legend>
      <c:legendPos val="b"/>
      <c:layout>
        <c:manualLayout>
          <c:xMode val="edge"/>
          <c:yMode val="edge"/>
          <c:x val="7.7111825310203871E-2"/>
          <c:y val="0.91241813766208768"/>
          <c:w val="0.8930072983802313"/>
          <c:h val="6.479705675330300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pl-PL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31748</xdr:colOff>
      <xdr:row>2</xdr:row>
      <xdr:rowOff>148167</xdr:rowOff>
    </xdr:from>
    <xdr:to>
      <xdr:col>17</xdr:col>
      <xdr:colOff>135466</xdr:colOff>
      <xdr:row>41</xdr:row>
      <xdr:rowOff>21167</xdr:rowOff>
    </xdr:to>
    <xdr:grpSp>
      <xdr:nvGrpSpPr>
        <xdr:cNvPr id="4" name="Grupa 3">
          <a:extLst>
            <a:ext uri="{FF2B5EF4-FFF2-40B4-BE49-F238E27FC236}">
              <a16:creationId xmlns:a16="http://schemas.microsoft.com/office/drawing/2014/main" id="{036CC41D-981B-4A76-9900-44F327386C86}"/>
            </a:ext>
          </a:extLst>
        </xdr:cNvPr>
        <xdr:cNvGrpSpPr/>
      </xdr:nvGrpSpPr>
      <xdr:grpSpPr>
        <a:xfrm>
          <a:off x="5318123" y="472017"/>
          <a:ext cx="6961718" cy="6188075"/>
          <a:chOff x="4822824" y="161925"/>
          <a:chExt cx="6121401" cy="6184900"/>
        </a:xfrm>
      </xdr:grpSpPr>
      <xdr:graphicFrame macro="">
        <xdr:nvGraphicFramePr>
          <xdr:cNvPr id="5" name="Wykres 4">
            <a:extLst>
              <a:ext uri="{FF2B5EF4-FFF2-40B4-BE49-F238E27FC236}">
                <a16:creationId xmlns:a16="http://schemas.microsoft.com/office/drawing/2014/main" id="{956F971F-01B7-431D-B0D0-225116206BA5}"/>
              </a:ext>
            </a:extLst>
          </xdr:cNvPr>
          <xdr:cNvGraphicFramePr/>
        </xdr:nvGraphicFramePr>
        <xdr:xfrm>
          <a:off x="4822824" y="161925"/>
          <a:ext cx="6120000" cy="61849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6" name="Łącznik prosty 5">
            <a:extLst>
              <a:ext uri="{FF2B5EF4-FFF2-40B4-BE49-F238E27FC236}">
                <a16:creationId xmlns:a16="http://schemas.microsoft.com/office/drawing/2014/main" id="{E30687BF-99C7-4BDC-9F3B-080F32F06C3A}"/>
              </a:ext>
            </a:extLst>
          </xdr:cNvPr>
          <xdr:cNvCxnSpPr/>
        </xdr:nvCxnSpPr>
        <xdr:spPr>
          <a:xfrm flipV="1">
            <a:off x="5898352" y="1383506"/>
            <a:ext cx="5013790" cy="3604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" name="Łącznik prosty 6">
            <a:extLst>
              <a:ext uri="{FF2B5EF4-FFF2-40B4-BE49-F238E27FC236}">
                <a16:creationId xmlns:a16="http://schemas.microsoft.com/office/drawing/2014/main" id="{24B74EE8-28CF-4999-ABAB-766F5307836F}"/>
              </a:ext>
            </a:extLst>
          </xdr:cNvPr>
          <xdr:cNvCxnSpPr/>
        </xdr:nvCxnSpPr>
        <xdr:spPr>
          <a:xfrm flipV="1">
            <a:off x="5900445" y="2828926"/>
            <a:ext cx="5018840" cy="2862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Łącznik prosty 7">
            <a:extLst>
              <a:ext uri="{FF2B5EF4-FFF2-40B4-BE49-F238E27FC236}">
                <a16:creationId xmlns:a16="http://schemas.microsoft.com/office/drawing/2014/main" id="{855330D4-E378-4A6D-806C-12AB24A5D50B}"/>
              </a:ext>
            </a:extLst>
          </xdr:cNvPr>
          <xdr:cNvCxnSpPr/>
        </xdr:nvCxnSpPr>
        <xdr:spPr>
          <a:xfrm flipV="1">
            <a:off x="5900445" y="4276725"/>
            <a:ext cx="5021221" cy="212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pole tekstowe 8">
            <a:extLst>
              <a:ext uri="{FF2B5EF4-FFF2-40B4-BE49-F238E27FC236}">
                <a16:creationId xmlns:a16="http://schemas.microsoft.com/office/drawing/2014/main" id="{0BF503CD-2837-4186-851F-5BA042E2BB1C}"/>
              </a:ext>
            </a:extLst>
          </xdr:cNvPr>
          <xdr:cNvSpPr txBox="1"/>
        </xdr:nvSpPr>
        <xdr:spPr>
          <a:xfrm>
            <a:off x="9391650" y="1164827"/>
            <a:ext cx="1552575" cy="2249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Regional</a:t>
            </a:r>
            <a:r>
              <a:rPr lang="pl-PL" sz="900" baseline="0">
                <a:latin typeface="Arial" panose="020B0604020202020204" pitchFamily="34" charset="0"/>
                <a:cs typeface="Arial" panose="020B0604020202020204" pitchFamily="34" charset="0"/>
              </a:rPr>
              <a:t> average</a:t>
            </a:r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: 2.033</a:t>
            </a:r>
          </a:p>
        </xdr:txBody>
      </xdr:sp>
      <xdr:cxnSp macro="">
        <xdr:nvCxnSpPr>
          <xdr:cNvPr id="10" name="Łącznik prosty 9">
            <a:extLst>
              <a:ext uri="{FF2B5EF4-FFF2-40B4-BE49-F238E27FC236}">
                <a16:creationId xmlns:a16="http://schemas.microsoft.com/office/drawing/2014/main" id="{559821CC-37EA-47B4-921E-59560DBF6FFE}"/>
              </a:ext>
            </a:extLst>
          </xdr:cNvPr>
          <xdr:cNvCxnSpPr/>
        </xdr:nvCxnSpPr>
        <xdr:spPr>
          <a:xfrm flipV="1">
            <a:off x="5887883" y="5360193"/>
            <a:ext cx="5033785" cy="3944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pole tekstowe 10">
            <a:extLst>
              <a:ext uri="{FF2B5EF4-FFF2-40B4-BE49-F238E27FC236}">
                <a16:creationId xmlns:a16="http://schemas.microsoft.com/office/drawing/2014/main" id="{70ECDBDF-A805-4AD8-9876-82EBE4956374}"/>
              </a:ext>
            </a:extLst>
          </xdr:cNvPr>
          <xdr:cNvSpPr txBox="1"/>
        </xdr:nvSpPr>
        <xdr:spPr>
          <a:xfrm>
            <a:off x="9391650" y="2603102"/>
            <a:ext cx="1552575" cy="2249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Regional</a:t>
            </a:r>
            <a:r>
              <a:rPr lang="pl-PL" sz="900" baseline="0">
                <a:latin typeface="Arial" panose="020B0604020202020204" pitchFamily="34" charset="0"/>
                <a:cs typeface="Arial" panose="020B0604020202020204" pitchFamily="34" charset="0"/>
              </a:rPr>
              <a:t> average</a:t>
            </a:r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: 1.206</a:t>
            </a:r>
          </a:p>
        </xdr:txBody>
      </xdr:sp>
      <xdr:sp macro="" textlink="">
        <xdr:nvSpPr>
          <xdr:cNvPr id="12" name="pole tekstowe 11">
            <a:extLst>
              <a:ext uri="{FF2B5EF4-FFF2-40B4-BE49-F238E27FC236}">
                <a16:creationId xmlns:a16="http://schemas.microsoft.com/office/drawing/2014/main" id="{AE94C610-CAA0-43A2-BAF9-B65398220C79}"/>
              </a:ext>
            </a:extLst>
          </xdr:cNvPr>
          <xdr:cNvSpPr txBox="1"/>
        </xdr:nvSpPr>
        <xdr:spPr>
          <a:xfrm>
            <a:off x="9391650" y="4060427"/>
            <a:ext cx="1552575" cy="2249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Regional</a:t>
            </a:r>
            <a:r>
              <a:rPr lang="pl-PL" sz="900" baseline="0">
                <a:latin typeface="Arial" panose="020B0604020202020204" pitchFamily="34" charset="0"/>
                <a:cs typeface="Arial" panose="020B0604020202020204" pitchFamily="34" charset="0"/>
              </a:rPr>
              <a:t> average</a:t>
            </a:r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: 0.898</a:t>
            </a:r>
          </a:p>
        </xdr:txBody>
      </xdr:sp>
      <xdr:sp macro="" textlink="">
        <xdr:nvSpPr>
          <xdr:cNvPr id="13" name="pole tekstowe 12">
            <a:extLst>
              <a:ext uri="{FF2B5EF4-FFF2-40B4-BE49-F238E27FC236}">
                <a16:creationId xmlns:a16="http://schemas.microsoft.com/office/drawing/2014/main" id="{AACACA58-73A4-4F14-A67A-09AB0CF9B35E}"/>
              </a:ext>
            </a:extLst>
          </xdr:cNvPr>
          <xdr:cNvSpPr txBox="1"/>
        </xdr:nvSpPr>
        <xdr:spPr>
          <a:xfrm>
            <a:off x="9388475" y="5140325"/>
            <a:ext cx="1552575" cy="2249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Regional</a:t>
            </a:r>
            <a:r>
              <a:rPr lang="pl-PL" sz="900" baseline="0">
                <a:latin typeface="Arial" panose="020B0604020202020204" pitchFamily="34" charset="0"/>
                <a:cs typeface="Arial" panose="020B0604020202020204" pitchFamily="34" charset="0"/>
              </a:rPr>
              <a:t> average</a:t>
            </a:r>
            <a:r>
              <a:rPr lang="pl-PL" sz="900">
                <a:latin typeface="Arial" panose="020B0604020202020204" pitchFamily="34" charset="0"/>
                <a:cs typeface="Arial" panose="020B0604020202020204" pitchFamily="34" charset="0"/>
              </a:rPr>
              <a:t>: 1.085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592666</xdr:colOff>
      <xdr:row>15</xdr:row>
      <xdr:rowOff>19049</xdr:rowOff>
    </xdr:from>
    <xdr:to>
      <xdr:col>12</xdr:col>
      <xdr:colOff>33260</xdr:colOff>
      <xdr:row>64</xdr:row>
      <xdr:rowOff>131361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280583" y="2400299"/>
          <a:ext cx="7007677" cy="7891062"/>
          <a:chOff x="1202267" y="2609850"/>
          <a:chExt cx="5360264" cy="7015813"/>
        </a:xfrm>
      </xdr:grpSpPr>
      <xdr:graphicFrame macro="">
        <xdr:nvGraphicFramePr>
          <xdr:cNvPr id="3" name="Wykres 2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GraphicFramePr/>
        </xdr:nvGraphicFramePr>
        <xdr:xfrm>
          <a:off x="1202267" y="2609850"/>
          <a:ext cx="5359399" cy="33464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Wykres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GraphicFramePr/>
        </xdr:nvGraphicFramePr>
        <xdr:xfrm>
          <a:off x="1203132" y="5964888"/>
          <a:ext cx="5359399" cy="3660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nieszka%20B&#322;a&#380;ej/Dropbox/Artyku&#322;y%20moje/Cost%20of%20morality%20in%20EU/Po%20korekcie%200,65/_Mortality%20costs_last%20ver_0.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_Mortality%20costs_last%20ver_0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ens1"/>
      <sheetName val="Sens2"/>
      <sheetName val="Robocze"/>
      <sheetName val="Sens3"/>
      <sheetName val="Sens4"/>
      <sheetName val="Sens5"/>
      <sheetName val="Sens6"/>
      <sheetName val="Sens7"/>
      <sheetName val="Sens8"/>
      <sheetName val="Sens. analysis"/>
      <sheetName val="Wyniki"/>
      <sheetName val="Table 1"/>
      <sheetName val="Table 2"/>
      <sheetName val="Fig 1"/>
      <sheetName val="Fig 2"/>
      <sheetName val="Tabl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Males</v>
          </cell>
          <cell r="C2" t="str">
            <v>Females</v>
          </cell>
        </row>
        <row r="3">
          <cell r="A3" t="str">
            <v>Luxembourg</v>
          </cell>
          <cell r="B3">
            <v>0.48958456917662652</v>
          </cell>
          <cell r="C3">
            <v>0.18966523600361024</v>
          </cell>
        </row>
        <row r="4">
          <cell r="A4" t="str">
            <v>Cyprus</v>
          </cell>
          <cell r="B4">
            <v>0.56127012024103096</v>
          </cell>
          <cell r="C4">
            <v>0.24981058653551577</v>
          </cell>
        </row>
        <row r="5">
          <cell r="A5" t="str">
            <v>Italy</v>
          </cell>
          <cell r="B5">
            <v>0.58390369257079611</v>
          </cell>
          <cell r="C5">
            <v>0.23864414545469131</v>
          </cell>
        </row>
        <row r="6">
          <cell r="A6" t="str">
            <v>Slovenia</v>
          </cell>
          <cell r="B6">
            <v>0.66984886694407608</v>
          </cell>
          <cell r="C6">
            <v>0.23502119870181473</v>
          </cell>
        </row>
        <row r="7">
          <cell r="A7" t="str">
            <v>Spain</v>
          </cell>
          <cell r="B7">
            <v>0.62374170821312169</v>
          </cell>
          <cell r="C7">
            <v>0.29182620089761646</v>
          </cell>
        </row>
        <row r="8">
          <cell r="A8" t="str">
            <v>Belgium</v>
          </cell>
          <cell r="B8">
            <v>0.61844002086175043</v>
          </cell>
          <cell r="C8">
            <v>0.31028072357524167</v>
          </cell>
        </row>
        <row r="9">
          <cell r="A9" t="str">
            <v>Malta</v>
          </cell>
          <cell r="B9">
            <v>0.70204519268268917</v>
          </cell>
          <cell r="C9">
            <v>0.22805907401725664</v>
          </cell>
        </row>
        <row r="10">
          <cell r="A10" t="str">
            <v>Greece</v>
          </cell>
          <cell r="B10">
            <v>0.70917492848749208</v>
          </cell>
          <cell r="C10">
            <v>0.22477499815315316</v>
          </cell>
        </row>
        <row r="11">
          <cell r="A11" t="str">
            <v>Sweden</v>
          </cell>
          <cell r="B11">
            <v>0.64434853900400446</v>
          </cell>
          <cell r="C11">
            <v>0.3232368513889497</v>
          </cell>
        </row>
        <row r="12">
          <cell r="A12" t="str">
            <v>Austria</v>
          </cell>
          <cell r="B12">
            <v>0.69342570485917465</v>
          </cell>
          <cell r="C12">
            <v>0.27746861899565711</v>
          </cell>
        </row>
        <row r="13">
          <cell r="A13" t="str">
            <v>Netherlands</v>
          </cell>
          <cell r="B13">
            <v>0.63357708623832842</v>
          </cell>
          <cell r="C13">
            <v>0.3453342905175617</v>
          </cell>
        </row>
        <row r="14">
          <cell r="A14" t="str">
            <v>France</v>
          </cell>
          <cell r="B14">
            <v>0.70398096094975349</v>
          </cell>
          <cell r="C14">
            <v>0.31898015324691037</v>
          </cell>
        </row>
        <row r="15">
          <cell r="A15" t="str">
            <v>Finland</v>
          </cell>
          <cell r="B15">
            <v>0.7712413935272463</v>
          </cell>
          <cell r="C15">
            <v>0.31101225276052813</v>
          </cell>
        </row>
        <row r="16">
          <cell r="A16" t="str">
            <v>Ireland</v>
          </cell>
          <cell r="B16">
            <v>0.74460086047334395</v>
          </cell>
          <cell r="C16">
            <v>0.34072180349239611</v>
          </cell>
        </row>
        <row r="17">
          <cell r="A17" t="str">
            <v>Denmark</v>
          </cell>
          <cell r="B17">
            <v>0.72798057962755103</v>
          </cell>
          <cell r="C17">
            <v>0.3638001771425603</v>
          </cell>
        </row>
        <row r="18">
          <cell r="A18" t="str">
            <v>European Union</v>
          </cell>
          <cell r="B18">
            <v>0.83461226521875065</v>
          </cell>
          <cell r="C18">
            <v>0.34474181144766697</v>
          </cell>
        </row>
        <row r="19">
          <cell r="A19" t="str">
            <v>United Kingdom</v>
          </cell>
          <cell r="B19">
            <v>0.78472133606883876</v>
          </cell>
          <cell r="C19">
            <v>0.39586439580770277</v>
          </cell>
        </row>
        <row r="20">
          <cell r="A20" t="str">
            <v>Germany</v>
          </cell>
          <cell r="B20">
            <v>0.81811813526250721</v>
          </cell>
          <cell r="C20">
            <v>0.37066041511106063</v>
          </cell>
        </row>
        <row r="21">
          <cell r="A21" t="str">
            <v>Croatia</v>
          </cell>
          <cell r="B21">
            <v>0.92090671679161462</v>
          </cell>
          <cell r="C21">
            <v>0.28858030728253026</v>
          </cell>
        </row>
        <row r="22">
          <cell r="A22" t="str">
            <v>Portugal</v>
          </cell>
          <cell r="B22">
            <v>0.87599938193995752</v>
          </cell>
          <cell r="C22">
            <v>0.34609235864547561</v>
          </cell>
        </row>
        <row r="23">
          <cell r="A23" t="str">
            <v>Czech Republic</v>
          </cell>
          <cell r="B23">
            <v>0.98966962364846323</v>
          </cell>
          <cell r="C23">
            <v>0.29607234414971112</v>
          </cell>
        </row>
        <row r="24">
          <cell r="A24" t="str">
            <v>Slovakia</v>
          </cell>
          <cell r="B24">
            <v>1.2304755624101735</v>
          </cell>
          <cell r="C24">
            <v>0.38492940675372322</v>
          </cell>
        </row>
        <row r="25">
          <cell r="A25" t="str">
            <v>Hungary</v>
          </cell>
          <cell r="B25">
            <v>1.2529048252445896</v>
          </cell>
          <cell r="C25">
            <v>0.4201263590423307</v>
          </cell>
        </row>
        <row r="26">
          <cell r="A26" t="str">
            <v>Poland</v>
          </cell>
          <cell r="B26">
            <v>1.681390614243581</v>
          </cell>
          <cell r="C26">
            <v>0.38950558078187608</v>
          </cell>
        </row>
        <row r="27">
          <cell r="A27" t="str">
            <v>Estonia</v>
          </cell>
          <cell r="B27">
            <v>1.6998143498382257</v>
          </cell>
          <cell r="C27">
            <v>0.58339330191675476</v>
          </cell>
        </row>
        <row r="28">
          <cell r="A28" t="str">
            <v>Bulgaria</v>
          </cell>
          <cell r="B28">
            <v>1.9423505700592889</v>
          </cell>
          <cell r="C28">
            <v>0.70578672330228676</v>
          </cell>
        </row>
        <row r="29">
          <cell r="A29" t="str">
            <v>Romania</v>
          </cell>
          <cell r="B29">
            <v>2.1423234784241667</v>
          </cell>
          <cell r="C29">
            <v>0.60366488922182548</v>
          </cell>
        </row>
        <row r="30">
          <cell r="A30" t="str">
            <v>Lithuania</v>
          </cell>
          <cell r="B30">
            <v>2.3144244261473124</v>
          </cell>
          <cell r="C30">
            <v>0.62971767973533377</v>
          </cell>
        </row>
        <row r="31">
          <cell r="A31" t="str">
            <v>Latvia</v>
          </cell>
          <cell r="B31">
            <v>2.2626315768571521</v>
          </cell>
          <cell r="C31">
            <v>0.91353901983048758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ens1"/>
      <sheetName val="Sens2"/>
      <sheetName val="Robocze"/>
      <sheetName val="Sens3"/>
      <sheetName val="Sens4"/>
      <sheetName val="Sens5"/>
      <sheetName val="Sens6"/>
      <sheetName val="Sens7"/>
      <sheetName val="Sens8"/>
      <sheetName val="Sens. analysis"/>
      <sheetName val="Wyniki"/>
      <sheetName val="Table 1"/>
      <sheetName val="Table 2"/>
      <sheetName val="Table 2_regions"/>
      <sheetName val="Fig 2"/>
      <sheetName val="Fig 3"/>
      <sheetName val="Table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B2" t="str">
            <v>Males</v>
          </cell>
          <cell r="C2" t="str">
            <v>Females</v>
          </cell>
        </row>
        <row r="3">
          <cell r="A3" t="str">
            <v>EUROPEAN UNION</v>
          </cell>
          <cell r="B3">
            <v>0.83461226521875065</v>
          </cell>
          <cell r="C3">
            <v>0.34474181144766697</v>
          </cell>
        </row>
        <row r="4">
          <cell r="A4" t="str">
            <v>Luxembourg</v>
          </cell>
          <cell r="B4">
            <v>0.48958456917662652</v>
          </cell>
          <cell r="C4">
            <v>0.18966523600361024</v>
          </cell>
        </row>
        <row r="5">
          <cell r="A5" t="str">
            <v>Belgium</v>
          </cell>
          <cell r="B5">
            <v>0.61844002086175043</v>
          </cell>
          <cell r="C5">
            <v>0.31028072357524167</v>
          </cell>
        </row>
        <row r="6">
          <cell r="A6" t="str">
            <v>Austria</v>
          </cell>
          <cell r="B6">
            <v>0.69342570485917465</v>
          </cell>
          <cell r="C6">
            <v>0.27746861899565711</v>
          </cell>
        </row>
        <row r="7">
          <cell r="A7" t="str">
            <v>Netherlands</v>
          </cell>
          <cell r="B7">
            <v>0.63357708623832842</v>
          </cell>
          <cell r="C7">
            <v>0.3453342905175617</v>
          </cell>
        </row>
        <row r="8">
          <cell r="A8" t="str">
            <v>France</v>
          </cell>
          <cell r="B8">
            <v>0.70398096094975349</v>
          </cell>
          <cell r="C8">
            <v>0.31898015324691037</v>
          </cell>
        </row>
        <row r="9">
          <cell r="A9" t="str">
            <v>Germany</v>
          </cell>
          <cell r="B9">
            <v>0.81811813526250721</v>
          </cell>
          <cell r="C9">
            <v>0.37066041511106063</v>
          </cell>
        </row>
        <row r="10">
          <cell r="A10" t="str">
            <v>Cyprus</v>
          </cell>
          <cell r="B10">
            <v>0.56127012024103096</v>
          </cell>
          <cell r="C10">
            <v>0.24981058653551577</v>
          </cell>
        </row>
        <row r="11">
          <cell r="A11" t="str">
            <v>Italy</v>
          </cell>
          <cell r="B11">
            <v>0.58390369257079611</v>
          </cell>
          <cell r="C11">
            <v>0.23864414545469131</v>
          </cell>
        </row>
        <row r="12">
          <cell r="A12" t="str">
            <v>Slovenia</v>
          </cell>
          <cell r="B12">
            <v>0.66984886694407608</v>
          </cell>
          <cell r="C12">
            <v>0.23502119870181473</v>
          </cell>
        </row>
        <row r="13">
          <cell r="A13" t="str">
            <v>Spain</v>
          </cell>
          <cell r="B13">
            <v>0.62374170821312169</v>
          </cell>
          <cell r="C13">
            <v>0.29182620089761646</v>
          </cell>
        </row>
        <row r="14">
          <cell r="A14" t="str">
            <v>Malta</v>
          </cell>
          <cell r="B14">
            <v>0.70204519268268917</v>
          </cell>
          <cell r="C14">
            <v>0.22805907401725664</v>
          </cell>
        </row>
        <row r="15">
          <cell r="A15" t="str">
            <v>Greece</v>
          </cell>
          <cell r="B15">
            <v>0.70917492848749208</v>
          </cell>
          <cell r="C15">
            <v>0.22477499815315316</v>
          </cell>
        </row>
        <row r="16">
          <cell r="A16" t="str">
            <v>Croatia</v>
          </cell>
          <cell r="B16">
            <v>0.92090671679161462</v>
          </cell>
          <cell r="C16">
            <v>0.28858030728253026</v>
          </cell>
        </row>
        <row r="17">
          <cell r="A17" t="str">
            <v>Portugal</v>
          </cell>
          <cell r="B17">
            <v>0.87599938193995752</v>
          </cell>
          <cell r="C17">
            <v>0.34609235864547561</v>
          </cell>
        </row>
        <row r="18">
          <cell r="A18" t="str">
            <v>Sweden</v>
          </cell>
          <cell r="B18">
            <v>0.64434853900400446</v>
          </cell>
          <cell r="C18">
            <v>0.3232368513889497</v>
          </cell>
        </row>
        <row r="19">
          <cell r="A19" t="str">
            <v>Finland</v>
          </cell>
          <cell r="B19">
            <v>0.7712413935272463</v>
          </cell>
          <cell r="C19">
            <v>0.31101225276052813</v>
          </cell>
        </row>
        <row r="20">
          <cell r="A20" t="str">
            <v>Ireland</v>
          </cell>
          <cell r="B20">
            <v>0.74460086047334395</v>
          </cell>
          <cell r="C20">
            <v>0.34072180349239611</v>
          </cell>
        </row>
        <row r="21">
          <cell r="A21" t="str">
            <v>Denmark</v>
          </cell>
          <cell r="B21">
            <v>0.72798057962755103</v>
          </cell>
          <cell r="C21">
            <v>0.3638001771425603</v>
          </cell>
        </row>
        <row r="22">
          <cell r="A22" t="str">
            <v>United Kingdom</v>
          </cell>
          <cell r="B22">
            <v>0.78472133606883876</v>
          </cell>
          <cell r="C22">
            <v>0.39586439580770277</v>
          </cell>
        </row>
        <row r="23">
          <cell r="A23" t="str">
            <v>Estonia</v>
          </cell>
          <cell r="B23">
            <v>1.6998143498382257</v>
          </cell>
          <cell r="C23">
            <v>0.58339330191675476</v>
          </cell>
        </row>
        <row r="24">
          <cell r="A24" t="str">
            <v>Lithuania</v>
          </cell>
          <cell r="B24">
            <v>2.3144244261473124</v>
          </cell>
          <cell r="C24">
            <v>0.62971767973533377</v>
          </cell>
        </row>
        <row r="25">
          <cell r="A25" t="str">
            <v>Latvia</v>
          </cell>
          <cell r="B25">
            <v>2.2626315768571521</v>
          </cell>
          <cell r="C25">
            <v>0.91353901983048758</v>
          </cell>
        </row>
        <row r="26">
          <cell r="A26" t="str">
            <v>Czech Republic</v>
          </cell>
          <cell r="B26">
            <v>0.98966962364846323</v>
          </cell>
          <cell r="C26">
            <v>0.29607234414971112</v>
          </cell>
        </row>
        <row r="27">
          <cell r="A27" t="str">
            <v>Slovakia</v>
          </cell>
          <cell r="B27">
            <v>1.2304755624101735</v>
          </cell>
          <cell r="C27">
            <v>0.38492940675372322</v>
          </cell>
        </row>
        <row r="28">
          <cell r="A28" t="str">
            <v>Hungary</v>
          </cell>
          <cell r="B28">
            <v>1.2529048252445896</v>
          </cell>
          <cell r="C28">
            <v>0.4201263590423307</v>
          </cell>
        </row>
        <row r="29">
          <cell r="A29" t="str">
            <v>Poland</v>
          </cell>
          <cell r="B29">
            <v>1.681390614243581</v>
          </cell>
          <cell r="C29">
            <v>0.38950558078187608</v>
          </cell>
        </row>
        <row r="30">
          <cell r="A30" t="str">
            <v>Bulgaria</v>
          </cell>
          <cell r="B30">
            <v>1.9423505700592889</v>
          </cell>
          <cell r="C30">
            <v>0.70578672330228676</v>
          </cell>
        </row>
        <row r="31">
          <cell r="A31" t="str">
            <v>Romania</v>
          </cell>
          <cell r="B31">
            <v>2.1423234784241667</v>
          </cell>
          <cell r="C31">
            <v>0.60366488922182548</v>
          </cell>
        </row>
      </sheetData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10"/>
  <sheetViews>
    <sheetView zoomScale="90" zoomScaleNormal="90" workbookViewId="0">
      <selection activeCell="D16" sqref="D16"/>
    </sheetView>
  </sheetViews>
  <sheetFormatPr defaultRowHeight="12.75"/>
  <cols>
    <col min="1" max="16384" width="9" style="21"/>
  </cols>
  <sheetData>
    <row r="1" spans="1:1">
      <c r="A1" s="15" t="s">
        <v>137</v>
      </c>
    </row>
    <row r="3" spans="1:1">
      <c r="A3" s="20" t="s">
        <v>138</v>
      </c>
    </row>
    <row r="5" spans="1:1">
      <c r="A5" s="20" t="s">
        <v>115</v>
      </c>
    </row>
    <row r="6" spans="1:1">
      <c r="A6" s="21" t="s">
        <v>113</v>
      </c>
    </row>
    <row r="7" spans="1:1">
      <c r="A7" s="21" t="s">
        <v>114</v>
      </c>
    </row>
    <row r="8" spans="1:1">
      <c r="A8" s="21" t="s">
        <v>116</v>
      </c>
    </row>
    <row r="9" spans="1:1">
      <c r="A9" s="21" t="s">
        <v>117</v>
      </c>
    </row>
    <row r="10" spans="1:1">
      <c r="A10" s="21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29"/>
  <sheetViews>
    <sheetView zoomScale="90" zoomScaleNormal="90" workbookViewId="0">
      <selection activeCell="A30" sqref="A30"/>
    </sheetView>
  </sheetViews>
  <sheetFormatPr defaultRowHeight="12.75"/>
  <cols>
    <col min="1" max="1" width="70.75" style="8" customWidth="1"/>
    <col min="2" max="3" width="21.875" style="8" customWidth="1"/>
    <col min="4" max="5" width="9.625" style="8" customWidth="1"/>
    <col min="6" max="16384" width="9" style="8"/>
  </cols>
  <sheetData>
    <row r="1" spans="1:5">
      <c r="A1" s="7" t="s">
        <v>0</v>
      </c>
      <c r="B1" s="4"/>
      <c r="C1" s="4"/>
      <c r="D1" s="4"/>
      <c r="E1" s="4"/>
    </row>
    <row r="2" spans="1:5">
      <c r="A2" s="7"/>
      <c r="B2" s="4"/>
      <c r="C2" s="4"/>
      <c r="D2" s="4"/>
      <c r="E2" s="4"/>
    </row>
    <row r="3" spans="1:5">
      <c r="A3" s="4"/>
      <c r="B3" s="4" t="s">
        <v>1</v>
      </c>
      <c r="C3" s="4" t="s">
        <v>2</v>
      </c>
      <c r="D3" s="4" t="s">
        <v>3</v>
      </c>
      <c r="E3" s="4" t="s">
        <v>4</v>
      </c>
    </row>
    <row r="4" spans="1:5">
      <c r="A4" s="4" t="s">
        <v>5</v>
      </c>
    </row>
    <row r="5" spans="1:5">
      <c r="A5" s="9" t="s">
        <v>6</v>
      </c>
      <c r="B5" s="10" t="s">
        <v>7</v>
      </c>
      <c r="C5" s="4" t="s">
        <v>8</v>
      </c>
      <c r="D5" s="11" t="s">
        <v>9</v>
      </c>
      <c r="E5" s="11" t="s">
        <v>10</v>
      </c>
    </row>
    <row r="6" spans="1:5">
      <c r="A6" s="9" t="s">
        <v>11</v>
      </c>
      <c r="B6" s="4" t="s">
        <v>12</v>
      </c>
      <c r="C6" s="4" t="s">
        <v>13</v>
      </c>
      <c r="D6" s="11" t="s">
        <v>14</v>
      </c>
      <c r="E6" s="4" t="s">
        <v>15</v>
      </c>
    </row>
    <row r="7" spans="1:5">
      <c r="A7" s="4" t="s">
        <v>16</v>
      </c>
      <c r="B7" s="12" t="s">
        <v>17</v>
      </c>
      <c r="C7" s="12" t="s">
        <v>18</v>
      </c>
      <c r="D7" s="4" t="s">
        <v>19</v>
      </c>
      <c r="E7" s="4" t="s">
        <v>20</v>
      </c>
    </row>
    <row r="8" spans="1:5">
      <c r="A8" s="4" t="s">
        <v>21</v>
      </c>
      <c r="B8" s="4" t="s">
        <v>22</v>
      </c>
      <c r="C8" s="4" t="s">
        <v>23</v>
      </c>
      <c r="D8" s="13">
        <v>65689</v>
      </c>
      <c r="E8" s="13">
        <v>26960</v>
      </c>
    </row>
    <row r="9" spans="1:5">
      <c r="A9" s="4" t="s">
        <v>24</v>
      </c>
      <c r="B9" s="4" t="s">
        <v>25</v>
      </c>
      <c r="C9" s="4" t="s">
        <v>26</v>
      </c>
      <c r="D9" s="11" t="s">
        <v>27</v>
      </c>
      <c r="E9" s="4" t="s">
        <v>28</v>
      </c>
    </row>
    <row r="10" spans="1:5">
      <c r="A10" s="4" t="s">
        <v>29</v>
      </c>
    </row>
    <row r="11" spans="1:5">
      <c r="A11" s="9" t="s">
        <v>6</v>
      </c>
      <c r="B11" s="11" t="s">
        <v>30</v>
      </c>
      <c r="C11" s="4" t="s">
        <v>31</v>
      </c>
      <c r="D11" s="11" t="s">
        <v>32</v>
      </c>
      <c r="E11" s="11" t="s">
        <v>33</v>
      </c>
    </row>
    <row r="12" spans="1:5">
      <c r="A12" s="9" t="s">
        <v>11</v>
      </c>
      <c r="B12" s="11" t="s">
        <v>34</v>
      </c>
      <c r="C12" s="11" t="s">
        <v>35</v>
      </c>
      <c r="D12" s="11" t="s">
        <v>36</v>
      </c>
      <c r="E12" s="11" t="s">
        <v>37</v>
      </c>
    </row>
    <row r="13" spans="1:5">
      <c r="A13" s="4" t="s">
        <v>38</v>
      </c>
      <c r="B13" s="4"/>
      <c r="C13" s="4"/>
      <c r="D13" s="4"/>
      <c r="E13" s="4"/>
    </row>
    <row r="14" spans="1:5">
      <c r="A14" s="9" t="s">
        <v>6</v>
      </c>
      <c r="B14" s="4" t="s">
        <v>39</v>
      </c>
      <c r="C14" s="4" t="s">
        <v>40</v>
      </c>
      <c r="D14" s="4" t="s">
        <v>41</v>
      </c>
      <c r="E14" s="11" t="s">
        <v>42</v>
      </c>
    </row>
    <row r="15" spans="1:5">
      <c r="A15" s="9" t="s">
        <v>11</v>
      </c>
      <c r="B15" s="4" t="s">
        <v>43</v>
      </c>
      <c r="C15" s="4" t="s">
        <v>44</v>
      </c>
      <c r="D15" s="4" t="s">
        <v>45</v>
      </c>
      <c r="E15" s="11" t="s">
        <v>46</v>
      </c>
    </row>
    <row r="16" spans="1:5">
      <c r="A16" s="4" t="s">
        <v>47</v>
      </c>
      <c r="B16" s="4"/>
      <c r="C16" s="4"/>
      <c r="D16" s="4"/>
      <c r="E16" s="4"/>
    </row>
    <row r="17" spans="1:5">
      <c r="A17" s="9" t="s">
        <v>6</v>
      </c>
      <c r="B17" s="4" t="s">
        <v>48</v>
      </c>
      <c r="C17" s="4" t="s">
        <v>49</v>
      </c>
      <c r="D17" s="4" t="s">
        <v>50</v>
      </c>
      <c r="E17" s="11" t="s">
        <v>51</v>
      </c>
    </row>
    <row r="18" spans="1:5">
      <c r="A18" s="9" t="s">
        <v>11</v>
      </c>
      <c r="B18" s="4" t="s">
        <v>52</v>
      </c>
      <c r="C18" s="4" t="s">
        <v>53</v>
      </c>
      <c r="D18" s="4" t="s">
        <v>54</v>
      </c>
      <c r="E18" s="11" t="s">
        <v>55</v>
      </c>
    </row>
    <row r="19" spans="1:5">
      <c r="A19" s="4" t="s">
        <v>56</v>
      </c>
      <c r="B19" s="4"/>
      <c r="C19" s="4"/>
      <c r="D19" s="4"/>
      <c r="E19" s="4"/>
    </row>
    <row r="20" spans="1:5">
      <c r="A20" s="9" t="s">
        <v>6</v>
      </c>
      <c r="B20" s="4" t="s">
        <v>57</v>
      </c>
      <c r="C20" s="4" t="s">
        <v>58</v>
      </c>
      <c r="D20" s="4" t="s">
        <v>59</v>
      </c>
      <c r="E20" s="11" t="s">
        <v>60</v>
      </c>
    </row>
    <row r="21" spans="1:5">
      <c r="A21" s="9" t="s">
        <v>11</v>
      </c>
      <c r="B21" s="4" t="s">
        <v>61</v>
      </c>
      <c r="C21" s="4" t="s">
        <v>62</v>
      </c>
      <c r="D21" s="4" t="s">
        <v>63</v>
      </c>
      <c r="E21" s="11" t="s">
        <v>64</v>
      </c>
    </row>
    <row r="23" spans="1:5">
      <c r="A23" s="16" t="s">
        <v>120</v>
      </c>
      <c r="B23" s="4"/>
      <c r="C23" s="4"/>
      <c r="D23" s="4"/>
      <c r="E23" s="4"/>
    </row>
    <row r="24" spans="1:5">
      <c r="A24" s="4" t="s">
        <v>121</v>
      </c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</sheetData>
  <pageMargins left="0.7" right="0.7" top="0.75" bottom="0.75" header="0.3" footer="0.3"/>
  <ignoredErrors>
    <ignoredError sqref="D5:E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38"/>
  <sheetViews>
    <sheetView zoomScale="90" zoomScaleNormal="90" workbookViewId="0">
      <selection activeCell="E25" sqref="E25"/>
    </sheetView>
  </sheetViews>
  <sheetFormatPr defaultRowHeight="12.75"/>
  <cols>
    <col min="1" max="1" width="22.375" style="4" customWidth="1"/>
    <col min="2" max="3" width="22.25" style="4" customWidth="1"/>
    <col min="4" max="4" width="15" style="4" customWidth="1"/>
    <col min="5" max="6" width="15.5" style="4" customWidth="1"/>
    <col min="7" max="16384" width="9" style="4"/>
  </cols>
  <sheetData>
    <row r="1" spans="1:6">
      <c r="A1" s="15" t="s">
        <v>119</v>
      </c>
    </row>
    <row r="3" spans="1:6" ht="12" customHeight="1">
      <c r="A3" s="27"/>
      <c r="B3" s="32" t="s">
        <v>172</v>
      </c>
      <c r="C3" s="32" t="s">
        <v>173</v>
      </c>
      <c r="D3" s="7" t="s">
        <v>178</v>
      </c>
      <c r="E3" s="1"/>
    </row>
    <row r="4" spans="1:6" s="7" customFormat="1">
      <c r="A4" s="7" t="s">
        <v>174</v>
      </c>
      <c r="B4" s="29">
        <v>395.29896475307254</v>
      </c>
      <c r="C4" s="30">
        <v>35890288.77866175</v>
      </c>
      <c r="D4" s="35">
        <v>0.78592288572575875</v>
      </c>
      <c r="E4" s="31"/>
    </row>
    <row r="5" spans="1:6">
      <c r="A5" s="28" t="s">
        <v>70</v>
      </c>
      <c r="B5" s="5">
        <v>448.35988360357453</v>
      </c>
      <c r="C5" s="2">
        <v>8861040.8475103229</v>
      </c>
      <c r="D5" s="17">
        <v>0.78016480465308047</v>
      </c>
      <c r="E5" s="2"/>
      <c r="F5" s="2"/>
    </row>
    <row r="6" spans="1:6">
      <c r="A6" s="28" t="s">
        <v>72</v>
      </c>
      <c r="B6" s="5">
        <v>415.98263250370093</v>
      </c>
      <c r="C6" s="2">
        <v>15797668.022952292</v>
      </c>
      <c r="D6" s="17">
        <v>0.81191448334420846</v>
      </c>
      <c r="E6" s="2"/>
      <c r="F6" s="2"/>
    </row>
    <row r="7" spans="1:6">
      <c r="A7" s="28" t="s">
        <v>81</v>
      </c>
      <c r="B7" s="5">
        <v>330.67159214939511</v>
      </c>
      <c r="C7" s="2">
        <v>3251422.3405410978</v>
      </c>
      <c r="D7" s="17">
        <v>0.74888312723148853</v>
      </c>
      <c r="E7" s="2"/>
      <c r="F7" s="2"/>
    </row>
    <row r="8" spans="1:6">
      <c r="A8" s="28" t="s">
        <v>77</v>
      </c>
      <c r="B8" s="5">
        <v>362.23855688785119</v>
      </c>
      <c r="C8" s="2">
        <v>2600145.101193984</v>
      </c>
      <c r="D8" s="17">
        <v>0.73347804697604901</v>
      </c>
      <c r="E8" s="2"/>
      <c r="F8" s="2"/>
    </row>
    <row r="9" spans="1:6">
      <c r="A9" s="28" t="s">
        <v>78</v>
      </c>
      <c r="B9" s="5">
        <v>359.80238416620767</v>
      </c>
      <c r="C9" s="2">
        <v>1953179.686596191</v>
      </c>
      <c r="D9" s="17">
        <v>0.7617133696493732</v>
      </c>
      <c r="E9" s="2"/>
      <c r="F9" s="2"/>
    </row>
    <row r="10" spans="1:6">
      <c r="A10" s="28" t="s">
        <v>82</v>
      </c>
      <c r="B10" s="5">
        <v>324.93962483314704</v>
      </c>
      <c r="C10" s="2">
        <v>3426832.7798678591</v>
      </c>
      <c r="D10" s="17">
        <v>0.76972646801229228</v>
      </c>
      <c r="E10" s="2"/>
      <c r="F10" s="2"/>
    </row>
    <row r="11" spans="1:6" s="7" customFormat="1">
      <c r="A11" s="31" t="s">
        <v>175</v>
      </c>
      <c r="B11" s="29">
        <v>392.29996491849829</v>
      </c>
      <c r="C11" s="3">
        <v>38049511.760014907</v>
      </c>
      <c r="D11" s="35">
        <v>0.6775375803085707</v>
      </c>
      <c r="E11" s="3"/>
      <c r="F11" s="3"/>
    </row>
    <row r="12" spans="1:6">
      <c r="A12" s="28" t="s">
        <v>65</v>
      </c>
      <c r="B12" s="5">
        <v>643.67971415936404</v>
      </c>
      <c r="C12" s="2">
        <v>1858866.5545279735</v>
      </c>
      <c r="D12" s="17">
        <v>0.78611165592954768</v>
      </c>
      <c r="E12" s="2"/>
      <c r="F12" s="2"/>
    </row>
    <row r="13" spans="1:6">
      <c r="A13" s="28" t="s">
        <v>66</v>
      </c>
      <c r="B13" s="5">
        <v>590.16742762210868</v>
      </c>
      <c r="C13" s="2">
        <v>1162491.1430700629</v>
      </c>
      <c r="D13" s="17">
        <v>0.71237721903754225</v>
      </c>
      <c r="E13" s="2"/>
      <c r="F13" s="2"/>
    </row>
    <row r="14" spans="1:6">
      <c r="A14" s="28" t="s">
        <v>67</v>
      </c>
      <c r="B14" s="5">
        <v>558.77038992673693</v>
      </c>
      <c r="C14" s="2">
        <v>2642562.072709071</v>
      </c>
      <c r="D14" s="17">
        <v>0.68606404822745726</v>
      </c>
      <c r="E14" s="2"/>
      <c r="F14" s="2"/>
    </row>
    <row r="15" spans="1:6">
      <c r="A15" s="28" t="s">
        <v>69</v>
      </c>
      <c r="B15" s="5">
        <v>494.08663242145576</v>
      </c>
      <c r="C15" s="2">
        <v>650625.13565175107</v>
      </c>
      <c r="D15" s="17">
        <v>0.74448521952511348</v>
      </c>
      <c r="E15" s="2"/>
      <c r="F15" s="2"/>
    </row>
    <row r="16" spans="1:6">
      <c r="A16" s="28" t="s">
        <v>73</v>
      </c>
      <c r="B16" s="5">
        <v>401.28276002905574</v>
      </c>
      <c r="C16" s="2">
        <v>2280684.1461009779</v>
      </c>
      <c r="D16" s="17">
        <v>0.66678275387559049</v>
      </c>
      <c r="E16" s="2"/>
      <c r="F16" s="2"/>
    </row>
    <row r="17" spans="1:6">
      <c r="A17" s="28" t="s">
        <v>74</v>
      </c>
      <c r="B17" s="5">
        <v>369.20185164477311</v>
      </c>
      <c r="C17" s="2">
        <v>24141508.387639087</v>
      </c>
      <c r="D17" s="17">
        <v>0.66468814155624578</v>
      </c>
      <c r="E17" s="2"/>
      <c r="F17" s="2"/>
    </row>
    <row r="18" spans="1:6">
      <c r="A18" s="28" t="s">
        <v>79</v>
      </c>
      <c r="B18" s="5">
        <v>347.40926519171165</v>
      </c>
      <c r="C18" s="2">
        <v>3428839.1210332443</v>
      </c>
      <c r="D18" s="17">
        <v>0.66593454738121116</v>
      </c>
      <c r="E18" s="2"/>
      <c r="F18" s="2"/>
    </row>
    <row r="19" spans="1:6">
      <c r="A19" s="28" t="s">
        <v>80</v>
      </c>
      <c r="B19" s="5">
        <v>343.17241004442923</v>
      </c>
      <c r="C19" s="2">
        <v>1883935.1992827358</v>
      </c>
      <c r="D19" s="17">
        <v>0.71262535928862181</v>
      </c>
      <c r="E19" s="2"/>
      <c r="F19" s="2"/>
    </row>
    <row r="20" spans="1:6" s="7" customFormat="1">
      <c r="A20" s="31" t="s">
        <v>176</v>
      </c>
      <c r="B20" s="29">
        <v>231.40869562714965</v>
      </c>
      <c r="C20" s="3">
        <v>31452749.177190043</v>
      </c>
      <c r="D20" s="35">
        <v>0.70545300502288366</v>
      </c>
      <c r="E20" s="3"/>
      <c r="F20" s="3"/>
    </row>
    <row r="21" spans="1:6">
      <c r="A21" s="28" t="s">
        <v>85</v>
      </c>
      <c r="B21" s="5">
        <v>273.07224775083273</v>
      </c>
      <c r="C21" s="2">
        <v>2822876.7151012965</v>
      </c>
      <c r="D21" s="17">
        <v>0.71680329131454323</v>
      </c>
      <c r="E21" s="2"/>
      <c r="F21" s="2"/>
    </row>
    <row r="22" spans="1:6">
      <c r="A22" s="28" t="s">
        <v>86</v>
      </c>
      <c r="B22" s="5">
        <v>248.23227392980772</v>
      </c>
      <c r="C22" s="2">
        <v>111863.64015600248</v>
      </c>
      <c r="D22" s="17">
        <v>0.75480267946042112</v>
      </c>
      <c r="E22" s="2"/>
      <c r="F22" s="2"/>
    </row>
    <row r="23" spans="1:6">
      <c r="A23" s="28" t="s">
        <v>87</v>
      </c>
      <c r="B23" s="5">
        <v>240.69586949264513</v>
      </c>
      <c r="C23" s="2">
        <v>11180048.263250407</v>
      </c>
      <c r="D23" s="17">
        <v>0.68126209099982771</v>
      </c>
      <c r="E23" s="2"/>
      <c r="F23" s="2"/>
    </row>
    <row r="24" spans="1:6">
      <c r="A24" s="28" t="s">
        <v>88</v>
      </c>
      <c r="B24" s="5">
        <v>227.68162832759307</v>
      </c>
      <c r="C24" s="2">
        <v>13820879.789571365</v>
      </c>
      <c r="D24" s="17">
        <v>0.70987201665066346</v>
      </c>
      <c r="E24" s="2"/>
      <c r="F24" s="2"/>
    </row>
    <row r="25" spans="1:6">
      <c r="A25" s="28" t="s">
        <v>89</v>
      </c>
      <c r="B25" s="5">
        <v>214.86522538421693</v>
      </c>
      <c r="C25" s="2">
        <v>443692.17824867484</v>
      </c>
      <c r="D25" s="17">
        <v>0.74027077740265612</v>
      </c>
      <c r="E25" s="2"/>
      <c r="F25" s="2"/>
    </row>
    <row r="26" spans="1:6">
      <c r="A26" s="28" t="s">
        <v>90</v>
      </c>
      <c r="B26" s="5">
        <v>208.15862765135546</v>
      </c>
      <c r="C26" s="2">
        <v>872389.68610741594</v>
      </c>
      <c r="D26" s="17">
        <v>0.76140272566922595</v>
      </c>
      <c r="E26" s="2"/>
      <c r="F26" s="2"/>
    </row>
    <row r="27" spans="1:6">
      <c r="A27" s="28" t="s">
        <v>91</v>
      </c>
      <c r="B27" s="5">
        <v>192.52126431497254</v>
      </c>
      <c r="C27" s="2">
        <v>163659.0539326648</v>
      </c>
      <c r="D27" s="17">
        <v>0.69200280015495585</v>
      </c>
      <c r="E27" s="2"/>
      <c r="F27" s="2"/>
    </row>
    <row r="28" spans="1:6">
      <c r="A28" s="28" t="s">
        <v>92</v>
      </c>
      <c r="B28" s="5">
        <v>188.68927937648053</v>
      </c>
      <c r="C28" s="2">
        <v>2037339.8508222164</v>
      </c>
      <c r="D28" s="17">
        <v>0.75932864092440844</v>
      </c>
      <c r="E28" s="2"/>
      <c r="F28" s="2"/>
    </row>
    <row r="29" spans="1:6" s="7" customFormat="1">
      <c r="A29" s="31" t="s">
        <v>177</v>
      </c>
      <c r="B29" s="29">
        <v>372.51160530156568</v>
      </c>
      <c r="C29" s="3">
        <v>69177788.806263089</v>
      </c>
      <c r="D29" s="35">
        <v>0.68469316739525243</v>
      </c>
      <c r="E29" s="3"/>
      <c r="F29" s="3"/>
    </row>
    <row r="30" spans="1:6">
      <c r="A30" s="28" t="s">
        <v>68</v>
      </c>
      <c r="B30" s="5">
        <v>519.73999192192946</v>
      </c>
      <c r="C30" s="2">
        <v>299513.16384480987</v>
      </c>
      <c r="D30" s="17">
        <v>0.72077248376496306</v>
      </c>
      <c r="E30" s="2"/>
      <c r="F30" s="2"/>
    </row>
    <row r="31" spans="1:6">
      <c r="A31" s="28" t="s">
        <v>71</v>
      </c>
      <c r="B31" s="5">
        <v>429.180366254646</v>
      </c>
      <c r="C31" s="2">
        <v>35058289.627080798</v>
      </c>
      <c r="D31" s="17">
        <v>0.68820061987610537</v>
      </c>
      <c r="E31" s="2"/>
      <c r="F31" s="2"/>
    </row>
    <row r="32" spans="1:6">
      <c r="A32" s="28" t="s">
        <v>75</v>
      </c>
      <c r="B32" s="5">
        <v>365.0073002453542</v>
      </c>
      <c r="C32" s="2">
        <v>6201855.8288046243</v>
      </c>
      <c r="D32" s="17">
        <v>0.64722619563172445</v>
      </c>
      <c r="E32" s="2"/>
      <c r="F32" s="2"/>
    </row>
    <row r="33" spans="1:6">
      <c r="A33" s="28" t="s">
        <v>76</v>
      </c>
      <c r="B33" s="5">
        <v>363.35359176524292</v>
      </c>
      <c r="C33" s="2">
        <v>3160711.5191137455</v>
      </c>
      <c r="D33" s="17">
        <v>0.71421336784213785</v>
      </c>
      <c r="E33" s="2"/>
      <c r="F33" s="2"/>
    </row>
    <row r="34" spans="1:6">
      <c r="A34" s="28" t="s">
        <v>83</v>
      </c>
      <c r="B34" s="5">
        <v>318.48850858791252</v>
      </c>
      <c r="C34" s="2">
        <v>3590701.8695678092</v>
      </c>
      <c r="D34" s="17">
        <v>0.66590525146141788</v>
      </c>
      <c r="E34" s="2"/>
      <c r="F34" s="2"/>
    </row>
    <row r="35" spans="1:6">
      <c r="A35" s="28" t="s">
        <v>84</v>
      </c>
      <c r="B35" s="5">
        <v>312.7352053775312</v>
      </c>
      <c r="C35" s="2">
        <v>20866716.797851287</v>
      </c>
      <c r="D35" s="17">
        <v>0.68817959077808455</v>
      </c>
      <c r="E35" s="2"/>
      <c r="F35" s="2"/>
    </row>
    <row r="36" spans="1:6" s="7" customFormat="1">
      <c r="A36" s="31" t="s">
        <v>93</v>
      </c>
      <c r="B36" s="6">
        <v>342.3931422380374</v>
      </c>
      <c r="C36" s="3">
        <v>174570338.5221298</v>
      </c>
      <c r="D36" s="36">
        <v>0.70799999999999996</v>
      </c>
      <c r="E36" s="3"/>
      <c r="F36" s="3"/>
    </row>
    <row r="37" spans="1:6">
      <c r="A37" s="1"/>
      <c r="B37" s="5"/>
      <c r="C37" s="2"/>
      <c r="D37" s="5"/>
      <c r="E37" s="2"/>
      <c r="F37" s="2"/>
    </row>
    <row r="38" spans="1:6">
      <c r="A38" s="16" t="s">
        <v>171</v>
      </c>
      <c r="B38" s="6"/>
      <c r="C38" s="3"/>
      <c r="D38" s="6"/>
      <c r="E38" s="3"/>
      <c r="F38" s="3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D21"/>
  <sheetViews>
    <sheetView zoomScale="90" zoomScaleNormal="90" workbookViewId="0">
      <selection activeCell="J18" sqref="J18"/>
    </sheetView>
  </sheetViews>
  <sheetFormatPr defaultRowHeight="12.75"/>
  <cols>
    <col min="1" max="1" width="37.125" style="4" customWidth="1"/>
    <col min="2" max="2" width="17.75" style="4" customWidth="1"/>
    <col min="3" max="3" width="27.625" style="4" customWidth="1"/>
    <col min="4" max="4" width="27.875" style="4" customWidth="1"/>
    <col min="5" max="16384" width="9" style="4"/>
  </cols>
  <sheetData>
    <row r="1" spans="1:4">
      <c r="A1" s="15" t="s">
        <v>122</v>
      </c>
      <c r="B1" s="7"/>
    </row>
    <row r="2" spans="1:4">
      <c r="A2" s="7"/>
      <c r="B2" s="7"/>
    </row>
    <row r="3" spans="1:4">
      <c r="B3" s="4" t="s">
        <v>94</v>
      </c>
      <c r="C3" s="4" t="s">
        <v>95</v>
      </c>
      <c r="D3" s="4" t="s">
        <v>96</v>
      </c>
    </row>
    <row r="4" spans="1:4">
      <c r="A4" s="4" t="s">
        <v>97</v>
      </c>
      <c r="B4" s="14"/>
      <c r="C4" s="11"/>
      <c r="D4" s="11"/>
    </row>
    <row r="5" spans="1:4">
      <c r="A5" s="26" t="s">
        <v>98</v>
      </c>
      <c r="B5" s="22" t="s">
        <v>99</v>
      </c>
      <c r="C5" s="14" t="s">
        <v>100</v>
      </c>
      <c r="D5" s="14" t="s">
        <v>140</v>
      </c>
    </row>
    <row r="6" spans="1:4">
      <c r="A6" s="26">
        <v>0</v>
      </c>
      <c r="B6" s="22" t="s">
        <v>141</v>
      </c>
      <c r="C6" s="14" t="s">
        <v>142</v>
      </c>
      <c r="D6" s="14" t="s">
        <v>143</v>
      </c>
    </row>
    <row r="7" spans="1:4">
      <c r="A7" s="4" t="s">
        <v>101</v>
      </c>
      <c r="B7" s="14"/>
      <c r="C7" s="11"/>
      <c r="D7" s="11"/>
    </row>
    <row r="8" spans="1:4">
      <c r="A8" s="9" t="s">
        <v>102</v>
      </c>
      <c r="B8" s="14" t="s">
        <v>103</v>
      </c>
      <c r="C8" s="33" t="s">
        <v>104</v>
      </c>
      <c r="D8" s="33"/>
    </row>
    <row r="9" spans="1:4">
      <c r="A9" s="9" t="s">
        <v>105</v>
      </c>
      <c r="B9" s="14" t="s">
        <v>106</v>
      </c>
      <c r="C9" s="33" t="s">
        <v>107</v>
      </c>
      <c r="D9" s="33"/>
    </row>
    <row r="10" spans="1:4">
      <c r="A10" s="4" t="s">
        <v>108</v>
      </c>
      <c r="B10" s="14"/>
      <c r="C10" s="11"/>
      <c r="D10" s="11"/>
    </row>
    <row r="11" spans="1:4">
      <c r="A11" s="9" t="s">
        <v>109</v>
      </c>
      <c r="B11" s="14" t="s">
        <v>110</v>
      </c>
      <c r="C11" s="14" t="s">
        <v>111</v>
      </c>
      <c r="D11" s="14" t="s">
        <v>112</v>
      </c>
    </row>
    <row r="12" spans="1:4">
      <c r="A12" s="4" t="s">
        <v>144</v>
      </c>
    </row>
    <row r="13" spans="1:4">
      <c r="B13" s="25" t="s">
        <v>145</v>
      </c>
      <c r="C13" s="25" t="s">
        <v>146</v>
      </c>
      <c r="D13" s="25" t="s">
        <v>147</v>
      </c>
    </row>
    <row r="14" spans="1:4">
      <c r="A14" s="4" t="s">
        <v>148</v>
      </c>
    </row>
    <row r="15" spans="1:4">
      <c r="A15" s="9" t="s">
        <v>149</v>
      </c>
      <c r="B15" s="25" t="s">
        <v>150</v>
      </c>
      <c r="C15" s="25" t="s">
        <v>151</v>
      </c>
      <c r="D15" s="25" t="s">
        <v>152</v>
      </c>
    </row>
    <row r="16" spans="1:4">
      <c r="A16" s="9" t="s">
        <v>153</v>
      </c>
      <c r="B16" s="25" t="s">
        <v>154</v>
      </c>
      <c r="C16" s="25" t="s">
        <v>155</v>
      </c>
      <c r="D16" s="25" t="s">
        <v>156</v>
      </c>
    </row>
    <row r="17" spans="1:4">
      <c r="A17" s="4" t="s">
        <v>157</v>
      </c>
    </row>
    <row r="18" spans="1:4">
      <c r="A18" s="9" t="s">
        <v>158</v>
      </c>
      <c r="B18" s="25" t="s">
        <v>159</v>
      </c>
      <c r="C18" s="25" t="s">
        <v>160</v>
      </c>
      <c r="D18" s="25" t="s">
        <v>161</v>
      </c>
    </row>
    <row r="19" spans="1:4">
      <c r="A19" s="4" t="s">
        <v>162</v>
      </c>
      <c r="B19" s="25"/>
      <c r="C19" s="25"/>
      <c r="D19" s="25"/>
    </row>
    <row r="20" spans="1:4">
      <c r="A20" s="9" t="s">
        <v>163</v>
      </c>
      <c r="B20" s="25" t="s">
        <v>164</v>
      </c>
      <c r="C20" s="25" t="s">
        <v>165</v>
      </c>
      <c r="D20" s="25" t="s">
        <v>166</v>
      </c>
    </row>
    <row r="21" spans="1:4">
      <c r="A21" s="9" t="s">
        <v>167</v>
      </c>
      <c r="B21" s="25" t="s">
        <v>168</v>
      </c>
      <c r="C21" s="25" t="s">
        <v>169</v>
      </c>
      <c r="D21" s="25" t="s">
        <v>170</v>
      </c>
    </row>
  </sheetData>
  <mergeCells count="2">
    <mergeCell ref="C8:D8"/>
    <mergeCell ref="C9:D9"/>
  </mergeCells>
  <pageMargins left="0.7" right="0.7" top="0.75" bottom="0.75" header="0.3" footer="0.3"/>
  <pageSetup paperSize="9" orientation="portrait" verticalDpi="0" r:id="rId1"/>
  <ignoredErrors>
    <ignoredError sqref="A5:B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31"/>
  <sheetViews>
    <sheetView tabSelected="1" topLeftCell="A3" zoomScaleNormal="100" workbookViewId="0">
      <selection activeCell="G15" sqref="G15"/>
    </sheetView>
  </sheetViews>
  <sheetFormatPr defaultRowHeight="12.75"/>
  <cols>
    <col min="1" max="1" width="15.375" style="16" customWidth="1"/>
    <col min="2" max="16384" width="9" style="16"/>
  </cols>
  <sheetData>
    <row r="1" spans="1:8">
      <c r="A1" s="15"/>
      <c r="B1" s="34" t="s">
        <v>123</v>
      </c>
      <c r="C1" s="34"/>
      <c r="D1" s="34"/>
    </row>
    <row r="2" spans="1:8">
      <c r="B2" s="16" t="s">
        <v>6</v>
      </c>
      <c r="C2" s="16" t="s">
        <v>11</v>
      </c>
      <c r="D2" s="16" t="s">
        <v>124</v>
      </c>
      <c r="F2" s="16" t="s">
        <v>139</v>
      </c>
      <c r="H2" s="15" t="s">
        <v>181</v>
      </c>
    </row>
    <row r="3" spans="1:8">
      <c r="A3" s="37" t="s">
        <v>179</v>
      </c>
      <c r="B3" s="23">
        <v>0.83461226521875065</v>
      </c>
      <c r="C3" s="23">
        <v>0.34474181144766697</v>
      </c>
      <c r="D3" s="23">
        <v>1.1793540766664177</v>
      </c>
      <c r="F3" s="24">
        <f t="shared" ref="F3:F31" si="0">B3/D3</f>
        <v>0.70768591191703845</v>
      </c>
    </row>
    <row r="4" spans="1:8">
      <c r="A4" s="38" t="s">
        <v>68</v>
      </c>
      <c r="B4" s="23">
        <v>0.48958456917662652</v>
      </c>
      <c r="C4" s="23">
        <v>0.18966523600361024</v>
      </c>
      <c r="D4" s="23">
        <v>0.6792498051802367</v>
      </c>
      <c r="F4" s="24">
        <f t="shared" si="0"/>
        <v>0.72077248376496317</v>
      </c>
    </row>
    <row r="5" spans="1:8">
      <c r="A5" s="38" t="s">
        <v>83</v>
      </c>
      <c r="B5" s="23">
        <v>0.61844002086175043</v>
      </c>
      <c r="C5" s="23">
        <v>0.31028072357524167</v>
      </c>
      <c r="D5" s="23">
        <v>0.92872074443699204</v>
      </c>
      <c r="F5" s="24">
        <f t="shared" si="0"/>
        <v>0.66590525146141788</v>
      </c>
    </row>
    <row r="6" spans="1:8">
      <c r="A6" s="38" t="s">
        <v>76</v>
      </c>
      <c r="B6" s="23">
        <v>0.69342570485917465</v>
      </c>
      <c r="C6" s="23">
        <v>0.27746861899565711</v>
      </c>
      <c r="D6" s="23">
        <v>0.97089432385483176</v>
      </c>
      <c r="F6" s="24">
        <f t="shared" si="0"/>
        <v>0.71421336784213785</v>
      </c>
    </row>
    <row r="7" spans="1:8">
      <c r="A7" s="38" t="s">
        <v>75</v>
      </c>
      <c r="B7" s="23">
        <v>0.63357708623832842</v>
      </c>
      <c r="C7" s="23">
        <v>0.3453342905175617</v>
      </c>
      <c r="D7" s="23">
        <v>0.97891137675589013</v>
      </c>
      <c r="F7" s="24">
        <f t="shared" si="0"/>
        <v>0.64722619563172445</v>
      </c>
    </row>
    <row r="8" spans="1:8">
      <c r="A8" s="38" t="s">
        <v>84</v>
      </c>
      <c r="B8" s="23">
        <v>0.70398096094975349</v>
      </c>
      <c r="C8" s="23">
        <v>0.31898015324691037</v>
      </c>
      <c r="D8" s="23">
        <v>1.0229611141966639</v>
      </c>
      <c r="F8" s="24">
        <f t="shared" si="0"/>
        <v>0.68817959077808444</v>
      </c>
    </row>
    <row r="9" spans="1:8">
      <c r="A9" s="38" t="s">
        <v>71</v>
      </c>
      <c r="B9" s="23">
        <v>0.81811813526250721</v>
      </c>
      <c r="C9" s="23">
        <v>0.37066041511106063</v>
      </c>
      <c r="D9" s="23">
        <v>1.1887785503735677</v>
      </c>
      <c r="F9" s="24">
        <f t="shared" si="0"/>
        <v>0.68820061987610537</v>
      </c>
    </row>
    <row r="10" spans="1:8">
      <c r="A10" s="38" t="s">
        <v>91</v>
      </c>
      <c r="B10" s="23">
        <v>0.56127012024103096</v>
      </c>
      <c r="C10" s="23">
        <v>0.24981058653551577</v>
      </c>
      <c r="D10" s="23">
        <v>0.81108070677654676</v>
      </c>
      <c r="F10" s="24">
        <f t="shared" si="0"/>
        <v>0.69200280015495574</v>
      </c>
    </row>
    <row r="11" spans="1:8">
      <c r="A11" s="38" t="s">
        <v>88</v>
      </c>
      <c r="B11" s="23">
        <v>0.58390369257079611</v>
      </c>
      <c r="C11" s="23">
        <v>0.23864414545469131</v>
      </c>
      <c r="D11" s="23">
        <v>0.82254783802548737</v>
      </c>
      <c r="F11" s="24">
        <f t="shared" si="0"/>
        <v>0.70987201665066357</v>
      </c>
    </row>
    <row r="12" spans="1:8">
      <c r="A12" s="38" t="s">
        <v>89</v>
      </c>
      <c r="B12" s="23">
        <v>0.66984886694407608</v>
      </c>
      <c r="C12" s="23">
        <v>0.23502119870181473</v>
      </c>
      <c r="D12" s="23">
        <v>0.90487006564589079</v>
      </c>
      <c r="F12" s="24">
        <f t="shared" si="0"/>
        <v>0.74027077740265612</v>
      </c>
    </row>
    <row r="13" spans="1:8">
      <c r="A13" s="38" t="s">
        <v>87</v>
      </c>
      <c r="B13" s="23">
        <v>0.62374170821312169</v>
      </c>
      <c r="C13" s="23">
        <v>0.29182620089761646</v>
      </c>
      <c r="D13" s="23">
        <v>0.91556790911073815</v>
      </c>
      <c r="F13" s="24">
        <f t="shared" si="0"/>
        <v>0.68126209099982771</v>
      </c>
    </row>
    <row r="14" spans="1:8">
      <c r="A14" s="38" t="s">
        <v>86</v>
      </c>
      <c r="B14" s="23">
        <v>0.70204519268268917</v>
      </c>
      <c r="C14" s="23">
        <v>0.22805907401725664</v>
      </c>
      <c r="D14" s="23">
        <v>0.93010426669994584</v>
      </c>
      <c r="F14" s="24">
        <f t="shared" si="0"/>
        <v>0.75480267946042101</v>
      </c>
    </row>
    <row r="15" spans="1:8">
      <c r="A15" s="38" t="s">
        <v>92</v>
      </c>
      <c r="B15" s="23">
        <v>0.70917492848749208</v>
      </c>
      <c r="C15" s="23">
        <v>0.22477499815315316</v>
      </c>
      <c r="D15" s="23">
        <v>0.93394992664064524</v>
      </c>
      <c r="F15" s="24">
        <f t="shared" si="0"/>
        <v>0.75932864092440844</v>
      </c>
    </row>
    <row r="16" spans="1:8">
      <c r="A16" s="38" t="s">
        <v>90</v>
      </c>
      <c r="B16" s="23">
        <v>0.92090671679161462</v>
      </c>
      <c r="C16" s="23">
        <v>0.28858030728253026</v>
      </c>
      <c r="D16" s="23">
        <v>1.2094870240741449</v>
      </c>
      <c r="F16" s="24">
        <f t="shared" si="0"/>
        <v>0.76140272566922595</v>
      </c>
    </row>
    <row r="17" spans="1:6">
      <c r="A17" s="38" t="s">
        <v>85</v>
      </c>
      <c r="B17" s="23">
        <v>0.87599938193995752</v>
      </c>
      <c r="C17" s="23">
        <v>0.34609235864547561</v>
      </c>
      <c r="D17" s="23">
        <v>1.2220917405854332</v>
      </c>
      <c r="F17" s="24">
        <f t="shared" si="0"/>
        <v>0.71680329131454323</v>
      </c>
    </row>
    <row r="18" spans="1:6">
      <c r="A18" s="38" t="s">
        <v>79</v>
      </c>
      <c r="B18" s="23">
        <v>0.64434853900400446</v>
      </c>
      <c r="C18" s="23">
        <v>0.3232368513889497</v>
      </c>
      <c r="D18" s="23">
        <v>0.9675853903929541</v>
      </c>
      <c r="E18" s="15"/>
      <c r="F18" s="24">
        <f t="shared" si="0"/>
        <v>0.66593454738121127</v>
      </c>
    </row>
    <row r="19" spans="1:6">
      <c r="A19" s="38" t="s">
        <v>80</v>
      </c>
      <c r="B19" s="23">
        <v>0.7712413935272463</v>
      </c>
      <c r="C19" s="23">
        <v>0.31101225276052813</v>
      </c>
      <c r="D19" s="23">
        <v>1.0822536462877745</v>
      </c>
      <c r="F19" s="24">
        <f t="shared" si="0"/>
        <v>0.71262535928862181</v>
      </c>
    </row>
    <row r="20" spans="1:6">
      <c r="A20" s="38" t="s">
        <v>67</v>
      </c>
      <c r="B20" s="23">
        <v>0.74460086047334395</v>
      </c>
      <c r="C20" s="23">
        <v>0.34072180349239611</v>
      </c>
      <c r="D20" s="23">
        <v>1.0853226639657401</v>
      </c>
      <c r="F20" s="24">
        <f t="shared" si="0"/>
        <v>0.68606404822745737</v>
      </c>
    </row>
    <row r="21" spans="1:6">
      <c r="A21" s="38" t="s">
        <v>73</v>
      </c>
      <c r="B21" s="23">
        <v>0.72798057962755103</v>
      </c>
      <c r="C21" s="23">
        <v>0.3638001771425603</v>
      </c>
      <c r="D21" s="23">
        <v>1.0917807567701114</v>
      </c>
      <c r="F21" s="24">
        <f t="shared" si="0"/>
        <v>0.66678275387559038</v>
      </c>
    </row>
    <row r="22" spans="1:6">
      <c r="A22" s="38" t="s">
        <v>74</v>
      </c>
      <c r="B22" s="23">
        <v>0.78472133606883876</v>
      </c>
      <c r="C22" s="23">
        <v>0.39586439580770277</v>
      </c>
      <c r="D22" s="23">
        <v>1.1805857318765416</v>
      </c>
      <c r="F22" s="24">
        <f t="shared" si="0"/>
        <v>0.66468814155624578</v>
      </c>
    </row>
    <row r="23" spans="1:6">
      <c r="A23" s="38" t="s">
        <v>69</v>
      </c>
      <c r="B23" s="23">
        <v>1.6998143498382257</v>
      </c>
      <c r="C23" s="23">
        <v>0.58339330191675476</v>
      </c>
      <c r="D23" s="23">
        <v>2.2832076517549806</v>
      </c>
      <c r="F23" s="24">
        <f t="shared" si="0"/>
        <v>0.74448521952511348</v>
      </c>
    </row>
    <row r="24" spans="1:6">
      <c r="A24" s="38" t="s">
        <v>65</v>
      </c>
      <c r="B24" s="23">
        <v>2.3144244261473124</v>
      </c>
      <c r="C24" s="23">
        <v>0.62971767973533377</v>
      </c>
      <c r="D24" s="23">
        <v>2.944142105882646</v>
      </c>
      <c r="F24" s="24">
        <f t="shared" si="0"/>
        <v>0.78611165592954757</v>
      </c>
    </row>
    <row r="25" spans="1:6">
      <c r="A25" s="38" t="s">
        <v>66</v>
      </c>
      <c r="B25" s="23">
        <v>2.2626315768571521</v>
      </c>
      <c r="C25" s="23">
        <v>0.91353901983048758</v>
      </c>
      <c r="D25" s="23">
        <v>3.1761705966876397</v>
      </c>
      <c r="F25" s="24">
        <f t="shared" si="0"/>
        <v>0.71237721903754225</v>
      </c>
    </row>
    <row r="26" spans="1:6">
      <c r="A26" s="38" t="s">
        <v>82</v>
      </c>
      <c r="B26" s="23">
        <v>0.98966962364846323</v>
      </c>
      <c r="C26" s="23">
        <v>0.29607234414971112</v>
      </c>
      <c r="D26" s="23">
        <v>1.2857419677981743</v>
      </c>
      <c r="F26" s="24">
        <f t="shared" si="0"/>
        <v>0.76972646801229239</v>
      </c>
    </row>
    <row r="27" spans="1:6">
      <c r="A27" s="38" t="s">
        <v>78</v>
      </c>
      <c r="B27" s="23">
        <v>1.2304755624101735</v>
      </c>
      <c r="C27" s="23">
        <v>0.38492940675372322</v>
      </c>
      <c r="D27" s="23">
        <v>1.6154049691638968</v>
      </c>
      <c r="F27" s="24">
        <f t="shared" si="0"/>
        <v>0.7617133696493732</v>
      </c>
    </row>
    <row r="28" spans="1:6">
      <c r="A28" s="38" t="s">
        <v>81</v>
      </c>
      <c r="B28" s="23">
        <v>1.2529048252445896</v>
      </c>
      <c r="C28" s="23">
        <v>0.4201263590423307</v>
      </c>
      <c r="D28" s="23">
        <v>1.6730311842869203</v>
      </c>
      <c r="F28" s="24">
        <f t="shared" si="0"/>
        <v>0.74888312723148842</v>
      </c>
    </row>
    <row r="29" spans="1:6">
      <c r="A29" s="38" t="s">
        <v>72</v>
      </c>
      <c r="B29" s="23">
        <v>1.681390614243581</v>
      </c>
      <c r="C29" s="23">
        <v>0.38950558078187608</v>
      </c>
      <c r="D29" s="23">
        <v>2.070896195025457</v>
      </c>
      <c r="F29" s="24">
        <f t="shared" si="0"/>
        <v>0.81191448334420846</v>
      </c>
    </row>
    <row r="30" spans="1:6">
      <c r="A30" s="38" t="s">
        <v>77</v>
      </c>
      <c r="B30" s="23">
        <v>1.9423505700592889</v>
      </c>
      <c r="C30" s="23">
        <v>0.70578672330228676</v>
      </c>
      <c r="D30" s="23">
        <v>2.6481372933615757</v>
      </c>
      <c r="F30" s="24">
        <f t="shared" si="0"/>
        <v>0.7334780469760489</v>
      </c>
    </row>
    <row r="31" spans="1:6">
      <c r="A31" s="38" t="s">
        <v>70</v>
      </c>
      <c r="B31" s="23">
        <v>2.1423234784241667</v>
      </c>
      <c r="C31" s="23">
        <v>0.60366488922182548</v>
      </c>
      <c r="D31" s="23">
        <v>2.7459883676459924</v>
      </c>
      <c r="F31" s="24">
        <f t="shared" si="0"/>
        <v>0.78016480465308036</v>
      </c>
    </row>
  </sheetData>
  <mergeCells count="1">
    <mergeCell ref="B1:D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2:N67"/>
  <sheetViews>
    <sheetView zoomScale="90" zoomScaleNormal="90" workbookViewId="0">
      <selection activeCell="C15" sqref="C15"/>
    </sheetView>
  </sheetViews>
  <sheetFormatPr defaultRowHeight="12.75"/>
  <cols>
    <col min="1" max="16384" width="9" style="4"/>
  </cols>
  <sheetData>
    <row r="2" spans="1:14">
      <c r="B2" s="7" t="s">
        <v>6</v>
      </c>
      <c r="G2" s="7" t="s">
        <v>11</v>
      </c>
      <c r="L2" s="7" t="s">
        <v>124</v>
      </c>
    </row>
    <row r="3" spans="1:14">
      <c r="A3" s="7" t="s">
        <v>135</v>
      </c>
      <c r="B3" s="4" t="s">
        <v>125</v>
      </c>
      <c r="C3" s="4" t="s">
        <v>126</v>
      </c>
      <c r="D3" s="4" t="s">
        <v>127</v>
      </c>
      <c r="F3" s="7" t="s">
        <v>135</v>
      </c>
      <c r="G3" s="4" t="s">
        <v>125</v>
      </c>
      <c r="H3" s="4" t="s">
        <v>126</v>
      </c>
      <c r="I3" s="4" t="s">
        <v>127</v>
      </c>
      <c r="K3" s="7" t="s">
        <v>135</v>
      </c>
      <c r="L3" s="4" t="s">
        <v>125</v>
      </c>
      <c r="M3" s="4" t="s">
        <v>126</v>
      </c>
      <c r="N3" s="4" t="s">
        <v>127</v>
      </c>
    </row>
    <row r="4" spans="1:14">
      <c r="A4" s="18">
        <v>0</v>
      </c>
      <c r="B4" s="17">
        <v>3.1453835031166298E-2</v>
      </c>
      <c r="C4" s="17">
        <v>1.2473614706217906E-2</v>
      </c>
      <c r="D4" s="17">
        <v>8.8245245829345745E-2</v>
      </c>
      <c r="E4" s="17"/>
      <c r="F4" s="18">
        <v>0</v>
      </c>
      <c r="G4" s="17">
        <v>5.1070704989796815E-2</v>
      </c>
      <c r="H4" s="17">
        <v>2.5187612798412969E-2</v>
      </c>
      <c r="I4" s="17">
        <v>0.12174486348493385</v>
      </c>
      <c r="J4" s="17"/>
      <c r="K4" s="18">
        <v>0</v>
      </c>
      <c r="L4" s="17">
        <v>3.6595674377059476E-2</v>
      </c>
      <c r="M4" s="17">
        <v>1.5722229137703249E-2</v>
      </c>
      <c r="N4" s="17">
        <v>9.6459262317596287E-2</v>
      </c>
    </row>
    <row r="5" spans="1:14">
      <c r="A5" s="19" t="s">
        <v>128</v>
      </c>
      <c r="B5" s="17">
        <v>1.0858287179493539E-2</v>
      </c>
      <c r="C5" s="17">
        <v>6.1758383337289346E-3</v>
      </c>
      <c r="D5" s="17">
        <v>1.6949916614100183E-2</v>
      </c>
      <c r="E5" s="17"/>
      <c r="F5" s="19" t="s">
        <v>128</v>
      </c>
      <c r="G5" s="17">
        <v>1.934922673204733E-2</v>
      </c>
      <c r="H5" s="17">
        <v>1.1883149355717177E-2</v>
      </c>
      <c r="I5" s="17">
        <v>3.1176565716383633E-2</v>
      </c>
      <c r="J5" s="17"/>
      <c r="K5" s="19" t="s">
        <v>128</v>
      </c>
      <c r="L5" s="17">
        <v>1.3119370187668176E-2</v>
      </c>
      <c r="M5" s="17">
        <v>8.9027901977115197E-3</v>
      </c>
      <c r="N5" s="17">
        <v>2.0545746833946405E-2</v>
      </c>
    </row>
    <row r="6" spans="1:14">
      <c r="A6" s="19" t="s">
        <v>129</v>
      </c>
      <c r="B6" s="17">
        <v>3.4188881435982706E-2</v>
      </c>
      <c r="C6" s="17">
        <v>2.2949758466589872E-2</v>
      </c>
      <c r="D6" s="17">
        <v>5.1450984817245402E-2</v>
      </c>
      <c r="E6" s="17"/>
      <c r="F6" s="19" t="s">
        <v>129</v>
      </c>
      <c r="G6" s="17">
        <v>3.5871901483438662E-2</v>
      </c>
      <c r="H6" s="17">
        <v>2.2223224845441158E-2</v>
      </c>
      <c r="I6" s="17">
        <v>6.6324291899867285E-2</v>
      </c>
      <c r="J6" s="17"/>
      <c r="K6" s="19" t="s">
        <v>129</v>
      </c>
      <c r="L6" s="17">
        <v>3.4507266394729973E-2</v>
      </c>
      <c r="M6" s="17">
        <v>2.4914459142535612E-2</v>
      </c>
      <c r="N6" s="17">
        <v>5.5027949241340725E-2</v>
      </c>
    </row>
    <row r="7" spans="1:14">
      <c r="A7" s="19" t="s">
        <v>130</v>
      </c>
      <c r="B7" s="17">
        <v>0.10384285556227137</v>
      </c>
      <c r="C7" s="17">
        <v>6.7186342379880415E-2</v>
      </c>
      <c r="D7" s="17">
        <v>0.15528554405803163</v>
      </c>
      <c r="E7" s="17"/>
      <c r="F7" s="19" t="s">
        <v>130</v>
      </c>
      <c r="G7" s="17">
        <v>8.1162764778432414E-2</v>
      </c>
      <c r="H7" s="17">
        <v>5.1085194098687357E-2</v>
      </c>
      <c r="I7" s="17">
        <v>0.10674280853408681</v>
      </c>
      <c r="J7" s="17"/>
      <c r="K7" s="19" t="s">
        <v>130</v>
      </c>
      <c r="L7" s="17">
        <v>9.7254134055935748E-2</v>
      </c>
      <c r="M7" s="17">
        <v>6.2054296044231232E-2</v>
      </c>
      <c r="N7" s="17">
        <v>0.13887730224999364</v>
      </c>
    </row>
    <row r="8" spans="1:14">
      <c r="A8" s="19" t="s">
        <v>131</v>
      </c>
      <c r="B8" s="17">
        <v>0.15667513158167404</v>
      </c>
      <c r="C8" s="17">
        <v>0.10698101490149746</v>
      </c>
      <c r="D8" s="17">
        <v>0.23762731114946889</v>
      </c>
      <c r="E8" s="17"/>
      <c r="F8" s="19" t="s">
        <v>131</v>
      </c>
      <c r="G8" s="17">
        <v>0.14803828904821031</v>
      </c>
      <c r="H8" s="17">
        <v>0.10396387409287769</v>
      </c>
      <c r="I8" s="17">
        <v>0.18504435378832232</v>
      </c>
      <c r="J8" s="17"/>
      <c r="K8" s="19" t="s">
        <v>131</v>
      </c>
      <c r="L8" s="17">
        <v>0.15414485200712211</v>
      </c>
      <c r="M8" s="17">
        <v>0.10597565155007962</v>
      </c>
      <c r="N8" s="17">
        <v>0.21548149804854816</v>
      </c>
    </row>
    <row r="9" spans="1:14">
      <c r="A9" s="19" t="s">
        <v>132</v>
      </c>
      <c r="B9" s="17">
        <v>0.26492106061123499</v>
      </c>
      <c r="C9" s="17">
        <v>0.2050854131274619</v>
      </c>
      <c r="D9" s="17">
        <v>0.30516181364475947</v>
      </c>
      <c r="E9" s="17"/>
      <c r="F9" s="19" t="s">
        <v>132</v>
      </c>
      <c r="G9" s="17">
        <v>0.2865139826535314</v>
      </c>
      <c r="H9" s="17">
        <v>0.21594136857393142</v>
      </c>
      <c r="I9" s="17">
        <v>0.37585720855853461</v>
      </c>
      <c r="J9" s="17"/>
      <c r="K9" s="19" t="s">
        <v>132</v>
      </c>
      <c r="L9" s="17">
        <v>0.27096977605239153</v>
      </c>
      <c r="M9" s="17">
        <v>0.2105516738476422</v>
      </c>
      <c r="N9" s="17">
        <v>0.32370671120265621</v>
      </c>
    </row>
    <row r="10" spans="1:14">
      <c r="A10" s="19" t="s">
        <v>133</v>
      </c>
      <c r="B10" s="17">
        <v>0.34435578881037193</v>
      </c>
      <c r="C10" s="17">
        <v>0.25622485662113897</v>
      </c>
      <c r="D10" s="17">
        <v>0.42386064048955535</v>
      </c>
      <c r="E10" s="17"/>
      <c r="F10" s="19" t="s">
        <v>133</v>
      </c>
      <c r="G10" s="17">
        <v>0.34232709287666985</v>
      </c>
      <c r="H10" s="17">
        <v>0.26458351623774656</v>
      </c>
      <c r="I10" s="17">
        <v>0.42575224493739028</v>
      </c>
      <c r="J10" s="17"/>
      <c r="K10" s="19" t="s">
        <v>133</v>
      </c>
      <c r="L10" s="17">
        <v>0.34454572817512596</v>
      </c>
      <c r="M10" s="17">
        <v>0.27321874345718744</v>
      </c>
      <c r="N10" s="17">
        <v>0.42445044158382994</v>
      </c>
    </row>
    <row r="11" spans="1:14">
      <c r="A11" s="19" t="s">
        <v>134</v>
      </c>
      <c r="B11" s="17">
        <v>5.370415978780501E-2</v>
      </c>
      <c r="C11" s="17">
        <v>1.8871107910496297E-3</v>
      </c>
      <c r="D11" s="17">
        <v>0.11751151496171149</v>
      </c>
      <c r="E11" s="17"/>
      <c r="F11" s="19" t="s">
        <v>134</v>
      </c>
      <c r="G11" s="17">
        <v>3.5666037437873423E-2</v>
      </c>
      <c r="H11" s="17">
        <v>0</v>
      </c>
      <c r="I11" s="17">
        <v>8.7554980495740883E-2</v>
      </c>
      <c r="J11" s="17"/>
      <c r="K11" s="19" t="s">
        <v>134</v>
      </c>
      <c r="L11" s="17">
        <v>4.8863198749967099E-2</v>
      </c>
      <c r="M11" s="17">
        <v>1.3601775320045059E-3</v>
      </c>
      <c r="N11" s="17">
        <v>0.10302091161640384</v>
      </c>
    </row>
    <row r="14" spans="1:14">
      <c r="C14" s="15" t="s">
        <v>180</v>
      </c>
    </row>
    <row r="67" spans="3:3">
      <c r="C67" s="16" t="s">
        <v>136</v>
      </c>
    </row>
  </sheetData>
  <pageMargins left="0.7" right="0.7" top="0.75" bottom="0.75" header="0.3" footer="0.3"/>
  <ignoredErrors>
    <ignoredError sqref="A6:K6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Note</vt:lpstr>
      <vt:lpstr>Table 1</vt:lpstr>
      <vt:lpstr>Table 2</vt:lpstr>
      <vt:lpstr>Table 3</vt:lpstr>
      <vt:lpstr>Figure 2</vt:lpstr>
      <vt:lpstr>Figure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Błażej</dc:creator>
  <cp:lastModifiedBy>Agnieszka Błażej</cp:lastModifiedBy>
  <dcterms:created xsi:type="dcterms:W3CDTF">2019-03-30T13:57:31Z</dcterms:created>
  <dcterms:modified xsi:type="dcterms:W3CDTF">2019-07-27T14:27:59Z</dcterms:modified>
</cp:coreProperties>
</file>